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nuff1492_ox_ac_uk/Documents/DPhil Economics/ResearchProjects/10_WorldBank/2_data/ORIGDIR/Novel_data/Oman/"/>
    </mc:Choice>
  </mc:AlternateContent>
  <xr:revisionPtr revIDLastSave="37" documentId="11_3341D7974966E8CDF1D80FE4E4012D167108316B" xr6:coauthVersionLast="47" xr6:coauthVersionMax="47" xr10:uidLastSave="{AB48AB71-87C8-4662-9835-C8F70E1262FE}"/>
  <bookViews>
    <workbookView xWindow="-110" yWindow="-110" windowWidth="25820" windowHeight="13900" activeTab="1" xr2:uid="{00000000-000D-0000-FFFF-FFFF00000000}"/>
  </bookViews>
  <sheets>
    <sheet name="Sheet1" sheetId="1" r:id="rId1"/>
    <sheet name="Tabelle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25" i="2" l="1"/>
  <c r="AD24" i="2"/>
  <c r="AD23" i="2"/>
  <c r="AD22" i="2"/>
  <c r="AD21" i="2"/>
  <c r="AD20" i="2"/>
  <c r="AD19" i="2"/>
  <c r="AD18" i="2"/>
  <c r="AD17" i="2"/>
  <c r="AD16" i="2"/>
  <c r="AD15" i="2"/>
  <c r="AD14" i="2"/>
  <c r="AD13" i="2"/>
  <c r="AD12" i="2"/>
  <c r="AD11" i="2"/>
  <c r="AD10" i="2"/>
  <c r="AD9" i="2"/>
  <c r="AD8" i="2"/>
  <c r="AD7" i="2"/>
  <c r="AD6" i="2"/>
  <c r="AD5" i="2"/>
  <c r="AD4" i="2"/>
  <c r="AD3" i="2"/>
  <c r="AD2" i="2"/>
  <c r="C32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B32" i="1"/>
</calcChain>
</file>

<file path=xl/sharedStrings.xml><?xml version="1.0" encoding="utf-8"?>
<sst xmlns="http://schemas.openxmlformats.org/spreadsheetml/2006/main" count="60" uniqueCount="34">
  <si>
    <t>Capital Revenues</t>
  </si>
  <si>
    <t>Total Expenditure</t>
  </si>
  <si>
    <t>Current Expenditure</t>
  </si>
  <si>
    <t>Civil Ministries (Development)</t>
  </si>
  <si>
    <t>Oil Producation</t>
  </si>
  <si>
    <t>Gas Producation</t>
  </si>
  <si>
    <t>Funding - Total</t>
  </si>
  <si>
    <t>Funding - Net Local Loans</t>
  </si>
  <si>
    <t>Funding - Grants (Net)</t>
  </si>
  <si>
    <t>Funding - Surplus Balance transferred (The use of surplus accounts of previous years)</t>
  </si>
  <si>
    <t>Funding - Net borrowing</t>
  </si>
  <si>
    <t>Contributions and support</t>
  </si>
  <si>
    <t>Actual expenses under settlement</t>
  </si>
  <si>
    <t>Surplus (+) or Deficit (-)</t>
  </si>
  <si>
    <t>Remaining Surplus or Deficit</t>
  </si>
  <si>
    <t>Investment Expenditure</t>
  </si>
  <si>
    <t>Civil Ministries (Capital)</t>
  </si>
  <si>
    <t>Total Defence &amp; National Security Expenditures</t>
  </si>
  <si>
    <t>Civil Ministries</t>
  </si>
  <si>
    <t>Interest on Loans</t>
  </si>
  <si>
    <t>Total Revenue</t>
  </si>
  <si>
    <t>Net Oil Revenues</t>
  </si>
  <si>
    <t>Natural Gas Revenues</t>
  </si>
  <si>
    <t>Non Oil Revenues</t>
  </si>
  <si>
    <t/>
  </si>
  <si>
    <t>Subsidies to Public Authority</t>
  </si>
  <si>
    <t>Time</t>
  </si>
  <si>
    <t>TTL Surplus or Deficit</t>
  </si>
  <si>
    <t>Gas Producation2</t>
  </si>
  <si>
    <t>Oil Producation2</t>
  </si>
  <si>
    <t>Date</t>
  </si>
  <si>
    <t>Civil Ministries (Total)</t>
  </si>
  <si>
    <t>GDPdeflator</t>
  </si>
  <si>
    <t>Defence &amp; Security Expenditures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</si>
</sst>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name val="Calibri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1" xfId="0" applyNumberFormat="1" applyBorder="1"/>
    <xf numFmtId="17" fontId="0" fillId="0" borderId="0" xfId="0" applyNumberFormat="1"/>
    <xf numFmtId="1" fontId="0" fillId="0" borderId="0" xfId="0" applyNumberFormat="1"/>
    <xf numFmtId="0" fontId="2" fillId="0" borderId="0" xfId="0" applyFont="1" applyAlignment="1">
      <alignment vertical="top"/>
    </xf>
    <xf numFmtId="164" fontId="1" fillId="0" borderId="0" xfId="0" applyNumberFormat="1" applyFont="1" applyAlignment="1">
      <alignment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33"/>
  <sheetViews>
    <sheetView workbookViewId="0">
      <selection activeCell="A21" sqref="A21"/>
    </sheetView>
  </sheetViews>
  <sheetFormatPr baseColWidth="10" defaultColWidth="8.7265625" defaultRowHeight="14.5" x14ac:dyDescent="0.35"/>
  <cols>
    <col min="1" max="1" width="72.54296875" bestFit="1" customWidth="1"/>
    <col min="2" max="2" width="9.81640625" bestFit="1" customWidth="1"/>
    <col min="13" max="13" width="11.453125" bestFit="1" customWidth="1"/>
  </cols>
  <sheetData>
    <row r="1" spans="1:63" x14ac:dyDescent="0.35">
      <c r="A1" t="s">
        <v>26</v>
      </c>
      <c r="B1" s="2">
        <v>41699</v>
      </c>
      <c r="C1" s="2">
        <v>41791</v>
      </c>
      <c r="D1" s="2">
        <v>41883</v>
      </c>
      <c r="E1" s="2">
        <v>41974</v>
      </c>
      <c r="F1" s="2">
        <v>42064</v>
      </c>
      <c r="G1" s="2">
        <v>42156</v>
      </c>
      <c r="H1" s="2">
        <v>42248</v>
      </c>
      <c r="I1" s="2">
        <v>42339</v>
      </c>
      <c r="J1" s="2">
        <v>42430</v>
      </c>
      <c r="K1" s="2">
        <v>42522</v>
      </c>
      <c r="L1" s="2">
        <v>42614</v>
      </c>
      <c r="M1" s="2">
        <v>42705</v>
      </c>
      <c r="N1" s="2">
        <v>42795</v>
      </c>
      <c r="O1" s="2">
        <v>42887</v>
      </c>
      <c r="P1" s="2">
        <v>42979</v>
      </c>
      <c r="Q1" s="2">
        <v>43070</v>
      </c>
      <c r="R1" s="2">
        <v>43160</v>
      </c>
      <c r="S1" s="2">
        <v>43252</v>
      </c>
      <c r="T1" s="2">
        <v>43344</v>
      </c>
      <c r="U1" s="2">
        <v>43435</v>
      </c>
      <c r="V1" s="2">
        <v>43525</v>
      </c>
      <c r="W1" s="2">
        <v>43617</v>
      </c>
      <c r="X1" s="2">
        <v>43709</v>
      </c>
      <c r="Y1" s="2">
        <v>43800</v>
      </c>
      <c r="Z1" s="2">
        <v>43891</v>
      </c>
      <c r="AA1" s="2">
        <v>43983</v>
      </c>
      <c r="AB1" s="2">
        <v>44075</v>
      </c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</row>
    <row r="2" spans="1:63" x14ac:dyDescent="0.35">
      <c r="A2" t="s">
        <v>0</v>
      </c>
      <c r="B2" s="1">
        <v>1000000</v>
      </c>
      <c r="C2" s="1">
        <v>1300000</v>
      </c>
      <c r="D2" s="1">
        <v>1300000</v>
      </c>
      <c r="E2" s="1">
        <v>1900000</v>
      </c>
      <c r="F2" s="1">
        <v>1200000</v>
      </c>
      <c r="G2" s="1">
        <v>1000000</v>
      </c>
      <c r="H2" s="1">
        <v>1000000</v>
      </c>
      <c r="I2" s="1">
        <v>2800000</v>
      </c>
      <c r="J2" s="1">
        <v>1500000</v>
      </c>
      <c r="K2" s="1">
        <v>1400000</v>
      </c>
      <c r="L2" s="1">
        <v>800000</v>
      </c>
      <c r="M2" s="1">
        <v>2800000</v>
      </c>
      <c r="N2" s="1">
        <v>1400000</v>
      </c>
      <c r="O2" s="1">
        <v>1200000</v>
      </c>
      <c r="P2" s="1">
        <v>1300000</v>
      </c>
      <c r="Q2" s="1">
        <v>113500000</v>
      </c>
      <c r="R2" s="1">
        <v>1200000</v>
      </c>
      <c r="S2" s="1">
        <v>16700000</v>
      </c>
      <c r="T2" s="1">
        <v>1500000</v>
      </c>
      <c r="U2" s="1">
        <v>12300000</v>
      </c>
      <c r="V2" s="1">
        <v>3500000</v>
      </c>
      <c r="W2" s="1">
        <v>1000000</v>
      </c>
      <c r="X2" s="1">
        <v>4100000</v>
      </c>
      <c r="Y2" s="1">
        <v>1200000</v>
      </c>
      <c r="Z2" s="1">
        <v>1800000</v>
      </c>
      <c r="AA2" s="1">
        <v>820000</v>
      </c>
      <c r="AB2" s="1">
        <v>18600000</v>
      </c>
    </row>
    <row r="3" spans="1:63" x14ac:dyDescent="0.35">
      <c r="A3" t="s">
        <v>1</v>
      </c>
      <c r="B3" s="1">
        <v>970700000</v>
      </c>
      <c r="C3" s="1">
        <v>1133100000</v>
      </c>
      <c r="D3" s="1">
        <v>1237600000</v>
      </c>
      <c r="E3" s="1">
        <v>1781100000</v>
      </c>
      <c r="F3" s="1">
        <v>1092700000</v>
      </c>
      <c r="G3" s="1">
        <v>989000000</v>
      </c>
      <c r="H3" s="1">
        <v>961300000</v>
      </c>
      <c r="I3" s="1">
        <v>2750500000</v>
      </c>
      <c r="J3" s="1">
        <v>864000000</v>
      </c>
      <c r="K3" s="1">
        <v>1185900000</v>
      </c>
      <c r="L3" s="1">
        <v>665700000</v>
      </c>
      <c r="M3" s="1">
        <v>2904600000</v>
      </c>
      <c r="N3" s="1">
        <v>1158900000</v>
      </c>
      <c r="O3" s="1">
        <v>1083100000</v>
      </c>
      <c r="P3" s="1">
        <v>1088700000</v>
      </c>
      <c r="Q3" s="1">
        <v>1857500000</v>
      </c>
      <c r="R3" s="1">
        <v>1140500000</v>
      </c>
      <c r="S3" s="1">
        <v>1127000000</v>
      </c>
      <c r="T3" s="1">
        <v>1124300000</v>
      </c>
      <c r="U3" s="1">
        <v>2686700000</v>
      </c>
      <c r="V3" s="1">
        <v>1274900000</v>
      </c>
      <c r="W3" s="1">
        <v>1099900000</v>
      </c>
      <c r="X3" s="1">
        <v>976700000</v>
      </c>
      <c r="Y3" s="1">
        <v>1703400000</v>
      </c>
      <c r="Z3" s="1">
        <v>942800000</v>
      </c>
      <c r="AA3" s="1">
        <v>1112065000</v>
      </c>
      <c r="AB3" s="1">
        <v>968500000</v>
      </c>
    </row>
    <row r="4" spans="1:63" x14ac:dyDescent="0.35">
      <c r="A4" t="s">
        <v>2</v>
      </c>
      <c r="B4" s="1">
        <v>559500000</v>
      </c>
      <c r="C4" s="1">
        <v>740800000</v>
      </c>
      <c r="D4" s="1">
        <v>940700000</v>
      </c>
      <c r="E4" s="1">
        <v>1166700000</v>
      </c>
      <c r="F4" s="1">
        <v>686800000</v>
      </c>
      <c r="G4" s="1">
        <v>692100000</v>
      </c>
      <c r="H4" s="1">
        <v>588700000</v>
      </c>
      <c r="I4" s="1">
        <v>1958100000</v>
      </c>
      <c r="J4" s="1">
        <v>617000000</v>
      </c>
      <c r="K4" s="1">
        <v>901800000</v>
      </c>
      <c r="L4" s="1">
        <v>582200000</v>
      </c>
      <c r="M4" s="1">
        <v>2083800000</v>
      </c>
      <c r="N4" s="1">
        <v>734500000</v>
      </c>
      <c r="O4" s="1">
        <v>709600000</v>
      </c>
      <c r="P4" s="1">
        <v>814400000</v>
      </c>
      <c r="Q4" s="1">
        <v>1459400000</v>
      </c>
      <c r="R4" s="1">
        <v>786500000</v>
      </c>
      <c r="S4" s="1">
        <v>760200000</v>
      </c>
      <c r="T4" s="1">
        <v>815600000</v>
      </c>
      <c r="U4" s="1">
        <v>1852600000</v>
      </c>
      <c r="V4" s="1">
        <v>786100000</v>
      </c>
      <c r="W4" s="1">
        <v>723200000</v>
      </c>
      <c r="X4" s="1">
        <v>732400000</v>
      </c>
      <c r="Y4" s="1">
        <v>416000000</v>
      </c>
      <c r="Z4" s="1">
        <v>663000000</v>
      </c>
      <c r="AA4" s="1">
        <v>895806000</v>
      </c>
      <c r="AB4" s="1">
        <v>713500000</v>
      </c>
    </row>
    <row r="5" spans="1:63" x14ac:dyDescent="0.35">
      <c r="A5" t="s">
        <v>3</v>
      </c>
      <c r="B5" s="1">
        <v>155000000</v>
      </c>
      <c r="C5" s="1">
        <v>156900000</v>
      </c>
      <c r="D5" s="1">
        <v>175000000</v>
      </c>
      <c r="E5" s="1">
        <v>239700000</v>
      </c>
      <c r="F5" s="1">
        <v>165800000</v>
      </c>
      <c r="G5" s="1">
        <v>182800000</v>
      </c>
      <c r="H5" s="1">
        <v>163600000</v>
      </c>
      <c r="I5" s="1">
        <v>199900000</v>
      </c>
      <c r="J5" s="1">
        <v>161600000</v>
      </c>
      <c r="K5" s="1">
        <v>146400000</v>
      </c>
      <c r="L5" s="1">
        <v>21000000</v>
      </c>
      <c r="M5" s="1">
        <v>158800000</v>
      </c>
      <c r="N5" s="1">
        <v>126600000</v>
      </c>
      <c r="O5" s="1">
        <v>143500000</v>
      </c>
      <c r="P5" s="1">
        <v>80400000</v>
      </c>
      <c r="Q5" s="1">
        <v>72900000</v>
      </c>
      <c r="R5" s="1">
        <v>176900000</v>
      </c>
      <c r="S5" s="1">
        <v>67600000</v>
      </c>
      <c r="T5" s="1">
        <v>72900000</v>
      </c>
      <c r="U5" s="1">
        <v>187000000</v>
      </c>
      <c r="V5" s="1">
        <v>222700000</v>
      </c>
      <c r="W5" s="1">
        <v>105600000</v>
      </c>
      <c r="X5" s="1">
        <v>116100000</v>
      </c>
      <c r="Y5" s="1">
        <v>164200000</v>
      </c>
      <c r="Z5" s="1">
        <v>112600000</v>
      </c>
      <c r="AA5" s="1">
        <v>52542000</v>
      </c>
      <c r="AB5" s="1">
        <v>51100000</v>
      </c>
    </row>
    <row r="6" spans="1:63" x14ac:dyDescent="0.35">
      <c r="A6" t="s">
        <v>4</v>
      </c>
      <c r="B6" s="1">
        <v>45500000</v>
      </c>
      <c r="C6" s="1">
        <v>65600000</v>
      </c>
      <c r="D6" s="1">
        <v>60100000</v>
      </c>
      <c r="E6" s="1">
        <v>48500000</v>
      </c>
      <c r="F6" s="1">
        <v>48700000</v>
      </c>
      <c r="G6" s="1">
        <v>34300000</v>
      </c>
      <c r="H6" s="1">
        <v>78100000</v>
      </c>
      <c r="I6" s="1">
        <v>124100000</v>
      </c>
      <c r="J6" s="1">
        <v>49300000</v>
      </c>
      <c r="K6" s="1">
        <v>59100000</v>
      </c>
      <c r="L6" s="1">
        <v>0</v>
      </c>
      <c r="M6" s="1">
        <v>359400000</v>
      </c>
      <c r="N6" s="1">
        <v>130100000</v>
      </c>
      <c r="O6" s="1">
        <v>146300000</v>
      </c>
      <c r="P6" s="1">
        <v>138100000</v>
      </c>
      <c r="Q6" s="1">
        <v>64100000</v>
      </c>
      <c r="R6" s="1">
        <v>68900000</v>
      </c>
      <c r="S6" s="1">
        <v>77700000</v>
      </c>
      <c r="T6" s="1">
        <v>71100000</v>
      </c>
      <c r="U6" s="1">
        <v>188100000</v>
      </c>
      <c r="V6" s="1">
        <v>140600000</v>
      </c>
      <c r="W6" s="1">
        <v>77800000</v>
      </c>
      <c r="X6" s="1">
        <v>69000000</v>
      </c>
      <c r="Y6" s="1">
        <v>0</v>
      </c>
      <c r="Z6" s="1">
        <v>65800000</v>
      </c>
      <c r="AA6" s="1">
        <v>69562000</v>
      </c>
      <c r="AB6" s="1">
        <v>31900000</v>
      </c>
    </row>
    <row r="7" spans="1:63" x14ac:dyDescent="0.35">
      <c r="A7" t="s">
        <v>5</v>
      </c>
      <c r="B7" s="1">
        <v>72900000</v>
      </c>
      <c r="C7" s="1">
        <v>43000000</v>
      </c>
      <c r="D7" s="1">
        <v>43100000</v>
      </c>
      <c r="E7" s="1">
        <v>56300000</v>
      </c>
      <c r="F7" s="1">
        <v>104400000</v>
      </c>
      <c r="G7" s="1">
        <v>0</v>
      </c>
      <c r="H7" s="1">
        <v>86100000</v>
      </c>
      <c r="I7" s="1">
        <v>159300000</v>
      </c>
      <c r="J7" s="1">
        <v>31600000</v>
      </c>
      <c r="K7" s="1">
        <v>41600000</v>
      </c>
      <c r="L7" s="1">
        <v>40900000</v>
      </c>
      <c r="M7" s="1">
        <v>147900000</v>
      </c>
      <c r="N7" s="1">
        <v>48900000</v>
      </c>
      <c r="O7" s="1">
        <v>68000000</v>
      </c>
      <c r="P7" s="1">
        <v>51500000</v>
      </c>
      <c r="Q7" s="1">
        <v>2300000</v>
      </c>
      <c r="R7" s="1">
        <v>59900000</v>
      </c>
      <c r="S7" s="1">
        <v>52700000</v>
      </c>
      <c r="T7" s="1">
        <v>50500000</v>
      </c>
      <c r="U7" s="1">
        <v>205100000</v>
      </c>
      <c r="V7" s="1">
        <v>34800000</v>
      </c>
      <c r="W7" s="1">
        <v>46200000</v>
      </c>
      <c r="X7" s="1">
        <v>41200000</v>
      </c>
      <c r="Y7" s="1">
        <v>34600000</v>
      </c>
      <c r="Z7" s="1">
        <v>93800000</v>
      </c>
      <c r="AA7" s="1">
        <v>31556000</v>
      </c>
      <c r="AB7" s="1">
        <v>60900000</v>
      </c>
    </row>
    <row r="8" spans="1:63" x14ac:dyDescent="0.35">
      <c r="A8" t="s">
        <v>6</v>
      </c>
      <c r="B8" s="1">
        <v>407700000</v>
      </c>
      <c r="C8" s="1">
        <v>-12300000</v>
      </c>
      <c r="D8" s="1">
        <v>2800000</v>
      </c>
      <c r="E8" s="1">
        <v>191200000</v>
      </c>
      <c r="F8" s="1">
        <v>197000000</v>
      </c>
      <c r="G8" s="1">
        <v>19500000</v>
      </c>
      <c r="H8" s="1">
        <v>8600000</v>
      </c>
      <c r="I8" s="1">
        <v>890700000</v>
      </c>
      <c r="J8" s="1">
        <v>1215800000</v>
      </c>
      <c r="K8" s="1">
        <v>311500000</v>
      </c>
      <c r="L8" s="1">
        <v>7300000</v>
      </c>
      <c r="M8" s="1">
        <v>321100000</v>
      </c>
      <c r="N8" s="1">
        <v>2101800000</v>
      </c>
      <c r="O8" s="1">
        <v>799400000</v>
      </c>
      <c r="P8" s="1">
        <v>50000000</v>
      </c>
      <c r="Q8" s="1">
        <v>33500000</v>
      </c>
      <c r="R8" s="1">
        <v>140700000</v>
      </c>
      <c r="S8" s="1">
        <v>310000000</v>
      </c>
      <c r="T8" s="1">
        <v>84500000</v>
      </c>
      <c r="U8" s="1">
        <v>1561600000</v>
      </c>
      <c r="V8" s="1">
        <v>0</v>
      </c>
      <c r="W8" s="1">
        <v>400000000</v>
      </c>
      <c r="X8" s="1">
        <v>0</v>
      </c>
      <c r="Y8" s="1">
        <v>596900000</v>
      </c>
      <c r="Z8" s="1">
        <v>5300000</v>
      </c>
      <c r="AA8" s="1">
        <v>11000000</v>
      </c>
      <c r="AB8" s="1">
        <v>206800000</v>
      </c>
    </row>
    <row r="9" spans="1:63" x14ac:dyDescent="0.35">
      <c r="A9" t="s">
        <v>7</v>
      </c>
      <c r="B9" s="1">
        <v>0</v>
      </c>
      <c r="C9" s="1">
        <v>0</v>
      </c>
      <c r="D9" s="1">
        <v>0</v>
      </c>
      <c r="E9" s="1">
        <v>200000000</v>
      </c>
      <c r="F9" s="1">
        <v>200000000</v>
      </c>
      <c r="G9" s="1">
        <v>0</v>
      </c>
      <c r="H9" s="1">
        <v>0</v>
      </c>
      <c r="I9" s="1">
        <v>250000000</v>
      </c>
      <c r="J9" s="1">
        <v>0</v>
      </c>
      <c r="K9" s="1">
        <v>0</v>
      </c>
      <c r="L9" s="1">
        <v>0</v>
      </c>
      <c r="M9" s="1">
        <v>0</v>
      </c>
      <c r="N9" s="1">
        <v>150000000</v>
      </c>
      <c r="O9" s="1">
        <v>0</v>
      </c>
      <c r="P9" s="1">
        <v>0</v>
      </c>
      <c r="Q9" s="1">
        <v>50000000</v>
      </c>
      <c r="R9" s="1">
        <v>0</v>
      </c>
      <c r="S9" s="1">
        <v>100000000</v>
      </c>
      <c r="T9" s="1">
        <v>150000000</v>
      </c>
      <c r="U9" s="1">
        <v>100000000</v>
      </c>
      <c r="V9" s="1">
        <v>0</v>
      </c>
      <c r="W9" s="1">
        <v>0</v>
      </c>
      <c r="X9" s="1">
        <v>0</v>
      </c>
      <c r="Y9" s="1">
        <v>200000000</v>
      </c>
      <c r="Z9" s="1">
        <v>0</v>
      </c>
      <c r="AA9" s="1">
        <v>0</v>
      </c>
      <c r="AB9" s="1">
        <v>0</v>
      </c>
    </row>
    <row r="10" spans="1:63" x14ac:dyDescent="0.35">
      <c r="A10" t="s">
        <v>8</v>
      </c>
      <c r="B10" s="1">
        <v>-9100000</v>
      </c>
      <c r="C10" s="1">
        <v>-11500000</v>
      </c>
      <c r="D10" s="1">
        <v>-900000</v>
      </c>
      <c r="E10" s="1">
        <v>-3900000</v>
      </c>
      <c r="F10" s="1">
        <v>-3000000</v>
      </c>
      <c r="G10" s="1">
        <v>24500000</v>
      </c>
      <c r="H10" s="1">
        <v>7700000</v>
      </c>
      <c r="I10" s="1">
        <v>22300000</v>
      </c>
      <c r="J10" s="1">
        <v>-1800000</v>
      </c>
      <c r="K10" s="1">
        <v>18100000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</row>
    <row r="11" spans="1:63" x14ac:dyDescent="0.35">
      <c r="A11" t="s">
        <v>9</v>
      </c>
      <c r="B11" s="1">
        <v>403600000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234600000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</row>
    <row r="12" spans="1:63" x14ac:dyDescent="0.35">
      <c r="A12" t="s">
        <v>10</v>
      </c>
      <c r="B12" s="1">
        <v>13200000</v>
      </c>
      <c r="C12" s="1">
        <v>-800000</v>
      </c>
      <c r="D12" s="1">
        <v>3700000</v>
      </c>
      <c r="E12" s="1">
        <v>-4900000</v>
      </c>
      <c r="F12" s="1">
        <v>0</v>
      </c>
      <c r="G12" s="1">
        <v>-5000000</v>
      </c>
      <c r="H12" s="1">
        <v>900000</v>
      </c>
      <c r="I12" s="1">
        <v>383800000</v>
      </c>
      <c r="J12" s="1">
        <v>17400000</v>
      </c>
      <c r="K12" s="1">
        <v>293400000</v>
      </c>
      <c r="L12" s="1">
        <v>7300000</v>
      </c>
      <c r="M12" s="1">
        <v>321100000</v>
      </c>
      <c r="N12" s="1">
        <v>1951800000</v>
      </c>
      <c r="O12" s="1">
        <v>799400000</v>
      </c>
      <c r="P12" s="1">
        <v>50000000</v>
      </c>
      <c r="Q12" s="1">
        <v>-16500000</v>
      </c>
      <c r="R12" s="1">
        <v>-9300000</v>
      </c>
      <c r="S12" s="1">
        <v>210000000</v>
      </c>
      <c r="T12" s="1">
        <v>-65500000</v>
      </c>
      <c r="U12" s="1">
        <v>1461600000</v>
      </c>
      <c r="V12" s="1">
        <v>0</v>
      </c>
      <c r="W12" s="1">
        <v>0</v>
      </c>
      <c r="X12" s="1">
        <v>0</v>
      </c>
      <c r="Y12" s="1">
        <v>396900000</v>
      </c>
      <c r="Z12" s="1">
        <v>5300000</v>
      </c>
      <c r="AA12" s="1">
        <v>11000000</v>
      </c>
      <c r="AB12" s="1">
        <v>206800000</v>
      </c>
    </row>
    <row r="13" spans="1:63" x14ac:dyDescent="0.35">
      <c r="A13" t="s">
        <v>11</v>
      </c>
      <c r="B13" s="1">
        <v>135700000</v>
      </c>
      <c r="C13" s="1">
        <v>123400000</v>
      </c>
      <c r="D13" s="1">
        <v>14500000</v>
      </c>
      <c r="E13" s="1">
        <v>260900000</v>
      </c>
      <c r="F13" s="1">
        <v>85700000</v>
      </c>
      <c r="G13" s="1">
        <v>76500000</v>
      </c>
      <c r="H13" s="1">
        <v>41400000</v>
      </c>
      <c r="I13" s="1">
        <v>290900000</v>
      </c>
      <c r="J13" s="1">
        <v>4000000</v>
      </c>
      <c r="K13" s="1">
        <v>35500000</v>
      </c>
      <c r="L13" s="1">
        <v>20700000</v>
      </c>
      <c r="M13" s="1">
        <v>150800000</v>
      </c>
      <c r="N13" s="1">
        <v>118500000</v>
      </c>
      <c r="O13" s="1">
        <v>14800000</v>
      </c>
      <c r="P13" s="1">
        <v>3800000</v>
      </c>
      <c r="Q13" s="1">
        <v>254900000</v>
      </c>
      <c r="R13" s="1">
        <v>47800000</v>
      </c>
      <c r="S13" s="1">
        <v>167600000</v>
      </c>
      <c r="T13" s="1">
        <v>113500000</v>
      </c>
      <c r="U13" s="1">
        <v>249600000</v>
      </c>
      <c r="V13" s="1">
        <v>90600000</v>
      </c>
      <c r="W13" s="1">
        <v>117800000</v>
      </c>
      <c r="X13" s="1">
        <v>2900000</v>
      </c>
      <c r="Y13" s="1">
        <v>173200000</v>
      </c>
      <c r="Z13" s="1">
        <v>7300000</v>
      </c>
      <c r="AA13" s="1">
        <v>32029000</v>
      </c>
      <c r="AB13" s="1">
        <v>80500000</v>
      </c>
    </row>
    <row r="14" spans="1:63" x14ac:dyDescent="0.35">
      <c r="A14" t="s">
        <v>12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50000000</v>
      </c>
      <c r="H14" s="1">
        <v>50000000</v>
      </c>
      <c r="I14" s="1">
        <v>0</v>
      </c>
      <c r="J14" s="1">
        <v>100000000</v>
      </c>
      <c r="K14" s="1">
        <v>100000000</v>
      </c>
      <c r="L14" s="1">
        <v>100000000</v>
      </c>
      <c r="M14" s="1">
        <v>0</v>
      </c>
      <c r="N14" s="1">
        <v>100000000</v>
      </c>
      <c r="O14" s="1">
        <v>0</v>
      </c>
      <c r="P14" s="1">
        <v>-260000000</v>
      </c>
      <c r="Q14" s="1">
        <v>-100000000</v>
      </c>
      <c r="R14" s="1">
        <v>-71300000</v>
      </c>
      <c r="S14" s="1">
        <v>39500000</v>
      </c>
      <c r="T14" s="1">
        <v>37100000</v>
      </c>
      <c r="U14" s="1">
        <v>-653100000</v>
      </c>
      <c r="V14" s="1">
        <v>-57300000</v>
      </c>
      <c r="W14" s="1">
        <v>29000000</v>
      </c>
      <c r="X14" s="1">
        <v>13900000</v>
      </c>
      <c r="Y14" s="1">
        <v>912900000</v>
      </c>
      <c r="Z14" s="1">
        <v>0</v>
      </c>
      <c r="AA14" s="1">
        <v>30000000</v>
      </c>
      <c r="AB14" s="1">
        <v>30000000</v>
      </c>
    </row>
    <row r="15" spans="1:63" x14ac:dyDescent="0.35">
      <c r="A15" t="s">
        <v>13</v>
      </c>
      <c r="B15" s="1">
        <v>201300000</v>
      </c>
      <c r="C15" s="1">
        <v>17200000</v>
      </c>
      <c r="D15" s="1">
        <v>-319600000</v>
      </c>
      <c r="E15" s="1">
        <v>-594200000</v>
      </c>
      <c r="F15" s="1">
        <v>-245600000</v>
      </c>
      <c r="G15" s="1">
        <v>-317420000</v>
      </c>
      <c r="H15" s="1">
        <v>-252700000</v>
      </c>
      <c r="I15" s="1">
        <v>-1664900000</v>
      </c>
      <c r="J15" s="1">
        <v>-430800000</v>
      </c>
      <c r="K15" s="1">
        <v>-961900000</v>
      </c>
      <c r="L15" s="1">
        <v>-180500000</v>
      </c>
      <c r="M15" s="1">
        <v>-1507600000</v>
      </c>
      <c r="N15" s="1">
        <v>-556700000</v>
      </c>
      <c r="O15" s="1">
        <v>-397800000</v>
      </c>
      <c r="P15" s="1">
        <v>-223900000</v>
      </c>
      <c r="Q15" s="1">
        <v>-463100000</v>
      </c>
      <c r="R15" s="1">
        <v>-140700000</v>
      </c>
      <c r="S15" s="1">
        <v>-310000000</v>
      </c>
      <c r="T15" s="1">
        <v>-84500000</v>
      </c>
      <c r="U15" s="1">
        <v>-771200000</v>
      </c>
      <c r="V15" s="1">
        <v>-436400000</v>
      </c>
      <c r="W15" s="1">
        <v>-302200000</v>
      </c>
      <c r="X15" s="1">
        <v>-165800000</v>
      </c>
      <c r="Y15" s="1">
        <v>-756585000</v>
      </c>
      <c r="Z15" s="1">
        <v>279675000</v>
      </c>
      <c r="AA15" s="1">
        <v>-658067000</v>
      </c>
      <c r="AB15" s="1">
        <v>-510997000</v>
      </c>
    </row>
    <row r="16" spans="1:63" x14ac:dyDescent="0.35">
      <c r="A16" t="s">
        <v>14</v>
      </c>
      <c r="B16" s="1">
        <v>609000000</v>
      </c>
      <c r="C16" s="1">
        <v>4900000</v>
      </c>
      <c r="D16" s="1">
        <v>-316800000</v>
      </c>
      <c r="E16" s="1">
        <v>-403000000</v>
      </c>
      <c r="F16" s="1">
        <v>-48600000</v>
      </c>
      <c r="G16" s="1">
        <v>-297900000</v>
      </c>
      <c r="H16" s="1">
        <v>-244100000</v>
      </c>
      <c r="I16" s="1">
        <v>-774200000</v>
      </c>
      <c r="J16" s="1">
        <v>785000000</v>
      </c>
      <c r="K16" s="1">
        <v>-650400000</v>
      </c>
      <c r="L16" s="1">
        <v>-173200000</v>
      </c>
      <c r="M16" s="1">
        <v>-1186500000</v>
      </c>
      <c r="N16" s="1">
        <v>1545100000</v>
      </c>
      <c r="O16" s="1">
        <v>401600000</v>
      </c>
      <c r="P16" s="1">
        <v>-173900000</v>
      </c>
      <c r="Q16" s="1">
        <v>-429600000</v>
      </c>
      <c r="R16" s="1">
        <v>0</v>
      </c>
      <c r="S16" s="1">
        <v>0</v>
      </c>
      <c r="T16" s="1">
        <v>0</v>
      </c>
      <c r="U16" s="1">
        <v>790400000</v>
      </c>
      <c r="V16" s="1">
        <v>-436400000</v>
      </c>
      <c r="W16" s="1">
        <v>97800000</v>
      </c>
      <c r="X16" s="1">
        <v>-165800000</v>
      </c>
      <c r="Y16" s="1">
        <v>-159685000</v>
      </c>
      <c r="Z16" s="1">
        <v>284975000</v>
      </c>
      <c r="AA16" s="1">
        <v>-647067000</v>
      </c>
      <c r="AB16" s="1">
        <v>-304197000</v>
      </c>
    </row>
    <row r="17" spans="1:28" x14ac:dyDescent="0.35">
      <c r="A17" t="s">
        <v>28</v>
      </c>
      <c r="B17" s="1">
        <v>17100000</v>
      </c>
      <c r="C17" s="1">
        <v>7700000</v>
      </c>
      <c r="D17" s="1">
        <v>4400000</v>
      </c>
      <c r="E17" s="1">
        <v>2900000</v>
      </c>
      <c r="F17" s="1">
        <v>17400000</v>
      </c>
      <c r="G17" s="1">
        <v>13100000</v>
      </c>
      <c r="H17" s="1">
        <v>15600000</v>
      </c>
      <c r="I17" s="1">
        <v>20300000</v>
      </c>
      <c r="J17" s="1">
        <v>19700000</v>
      </c>
      <c r="K17" s="1">
        <v>17100000</v>
      </c>
      <c r="L17" s="1">
        <v>16600000</v>
      </c>
      <c r="M17" s="1">
        <v>22000000</v>
      </c>
      <c r="N17" s="1">
        <v>13200000</v>
      </c>
      <c r="O17" s="1">
        <v>10300000</v>
      </c>
      <c r="P17" s="1">
        <v>14900000</v>
      </c>
      <c r="Q17" s="1">
        <v>15900000</v>
      </c>
      <c r="R17" s="1">
        <v>49500000</v>
      </c>
      <c r="S17" s="1">
        <v>44200000</v>
      </c>
      <c r="T17" s="1">
        <v>30100000</v>
      </c>
      <c r="U17" s="1">
        <v>174400000</v>
      </c>
      <c r="V17" s="1">
        <v>53600000</v>
      </c>
      <c r="W17" s="1">
        <v>53400000</v>
      </c>
      <c r="X17" s="1">
        <v>55200000</v>
      </c>
      <c r="Y17" s="1">
        <v>21400000</v>
      </c>
      <c r="Z17" s="1">
        <v>51900000</v>
      </c>
      <c r="AA17" s="1">
        <v>63644000</v>
      </c>
      <c r="AB17" s="1">
        <v>70200000</v>
      </c>
    </row>
    <row r="18" spans="1:28" x14ac:dyDescent="0.35">
      <c r="A18" t="s">
        <v>15</v>
      </c>
      <c r="B18" s="1">
        <v>275500000</v>
      </c>
      <c r="C18" s="1">
        <v>268900000</v>
      </c>
      <c r="D18" s="1">
        <v>282400000</v>
      </c>
      <c r="E18" s="1">
        <v>353500000</v>
      </c>
      <c r="F18" s="1">
        <v>320200000</v>
      </c>
      <c r="G18" s="1">
        <v>220400000</v>
      </c>
      <c r="H18" s="1">
        <v>331200000</v>
      </c>
      <c r="I18" s="1">
        <v>501500000</v>
      </c>
      <c r="J18" s="1">
        <v>243000000</v>
      </c>
      <c r="K18" s="1">
        <v>248600000</v>
      </c>
      <c r="L18" s="1">
        <v>62800000</v>
      </c>
      <c r="M18" s="1">
        <v>670000000</v>
      </c>
      <c r="N18" s="1">
        <v>305900000</v>
      </c>
      <c r="O18" s="1">
        <v>358700000</v>
      </c>
      <c r="P18" s="1">
        <v>270500000</v>
      </c>
      <c r="Q18" s="1">
        <v>143200000</v>
      </c>
      <c r="R18" s="1">
        <v>306200000</v>
      </c>
      <c r="S18" s="1">
        <v>199200000</v>
      </c>
      <c r="T18" s="1">
        <v>195200000</v>
      </c>
      <c r="U18" s="1">
        <v>584500000</v>
      </c>
      <c r="V18" s="1">
        <v>398200000</v>
      </c>
      <c r="W18" s="1">
        <v>229900000</v>
      </c>
      <c r="X18" s="1">
        <v>227500000</v>
      </c>
      <c r="Y18" s="1">
        <v>201300000</v>
      </c>
      <c r="Z18" s="1">
        <v>272500000</v>
      </c>
      <c r="AA18" s="1">
        <v>154230000</v>
      </c>
      <c r="AB18" s="1">
        <v>144500000</v>
      </c>
    </row>
    <row r="19" spans="1:28" x14ac:dyDescent="0.35">
      <c r="A19" t="s">
        <v>16</v>
      </c>
      <c r="B19" s="1">
        <v>2100000</v>
      </c>
      <c r="C19" s="1">
        <v>3400000</v>
      </c>
      <c r="D19" s="1">
        <v>4200000</v>
      </c>
      <c r="E19" s="1">
        <v>9000000</v>
      </c>
      <c r="F19" s="1">
        <v>1300000</v>
      </c>
      <c r="G19" s="1">
        <v>3300000</v>
      </c>
      <c r="H19" s="1">
        <v>3400000</v>
      </c>
      <c r="I19" s="1">
        <v>18200000</v>
      </c>
      <c r="J19" s="1">
        <v>500000</v>
      </c>
      <c r="K19" s="1">
        <v>1500000</v>
      </c>
      <c r="L19" s="1">
        <v>900000</v>
      </c>
      <c r="M19" s="1">
        <v>3900000</v>
      </c>
      <c r="N19" s="1">
        <v>300000</v>
      </c>
      <c r="O19" s="1">
        <v>900000</v>
      </c>
      <c r="P19" s="1">
        <v>500000</v>
      </c>
      <c r="Q19" s="1">
        <v>3900000</v>
      </c>
      <c r="R19" s="1">
        <v>500000</v>
      </c>
      <c r="S19" s="1">
        <v>1200000</v>
      </c>
      <c r="T19" s="1">
        <v>700000</v>
      </c>
      <c r="U19" s="1">
        <v>4300000</v>
      </c>
      <c r="V19" s="1">
        <v>100000</v>
      </c>
      <c r="W19" s="1">
        <v>300000</v>
      </c>
      <c r="X19" s="1">
        <v>1200000</v>
      </c>
      <c r="Y19" s="1">
        <v>2500000</v>
      </c>
      <c r="Z19" s="1">
        <v>300000</v>
      </c>
      <c r="AA19" s="1">
        <v>570000</v>
      </c>
      <c r="AB19" s="1">
        <v>600000</v>
      </c>
    </row>
    <row r="20" spans="1:28" x14ac:dyDescent="0.35">
      <c r="A20" t="s">
        <v>17</v>
      </c>
      <c r="B20" s="1">
        <v>223900000</v>
      </c>
      <c r="C20" s="1">
        <v>391500000</v>
      </c>
      <c r="D20" s="1">
        <v>409900000</v>
      </c>
      <c r="E20" s="1">
        <v>700100000</v>
      </c>
      <c r="F20" s="1">
        <v>201500000</v>
      </c>
      <c r="G20" s="1">
        <v>219700000</v>
      </c>
      <c r="H20" s="1">
        <v>196500000</v>
      </c>
      <c r="I20" s="1">
        <v>996900000</v>
      </c>
      <c r="J20" s="1">
        <v>268500000</v>
      </c>
      <c r="K20" s="1">
        <v>484700000</v>
      </c>
      <c r="L20" s="1">
        <v>266600000</v>
      </c>
      <c r="M20" s="1">
        <v>1093500000</v>
      </c>
      <c r="N20" s="1">
        <v>294700000</v>
      </c>
      <c r="O20" s="1">
        <v>262200000</v>
      </c>
      <c r="P20" s="1">
        <v>357600000</v>
      </c>
      <c r="Q20" s="1">
        <v>541700000</v>
      </c>
      <c r="R20" s="1">
        <v>271000000</v>
      </c>
      <c r="S20" s="1">
        <v>295200000</v>
      </c>
      <c r="T20" s="1">
        <v>264000000</v>
      </c>
      <c r="U20" s="1">
        <v>896800000</v>
      </c>
      <c r="V20" s="1">
        <v>211100000</v>
      </c>
      <c r="W20" s="1">
        <v>253100000</v>
      </c>
      <c r="X20" s="1">
        <v>244200000</v>
      </c>
      <c r="Y20" s="1">
        <v>50100000</v>
      </c>
      <c r="Z20" s="1">
        <v>120500000</v>
      </c>
      <c r="AA20" s="1">
        <v>244217000</v>
      </c>
      <c r="AB20" s="1">
        <v>223600000</v>
      </c>
    </row>
    <row r="21" spans="1:28" x14ac:dyDescent="0.35">
      <c r="A21" t="s">
        <v>18</v>
      </c>
      <c r="B21" s="1">
        <v>290900000</v>
      </c>
      <c r="C21" s="1">
        <v>303400000</v>
      </c>
      <c r="D21" s="1">
        <v>509600000</v>
      </c>
      <c r="E21" s="1">
        <v>445800000</v>
      </c>
      <c r="F21" s="1">
        <v>328600000</v>
      </c>
      <c r="G21" s="1">
        <v>449700000</v>
      </c>
      <c r="H21" s="1">
        <v>356500000</v>
      </c>
      <c r="I21" s="1">
        <v>892300000</v>
      </c>
      <c r="J21" s="1">
        <v>298100000</v>
      </c>
      <c r="K21" s="1">
        <v>366000000</v>
      </c>
      <c r="L21" s="1">
        <v>298000000</v>
      </c>
      <c r="M21" s="1">
        <v>774000000</v>
      </c>
      <c r="N21" s="1">
        <v>355400000</v>
      </c>
      <c r="O21" s="1">
        <v>324500000</v>
      </c>
      <c r="P21" s="1">
        <v>332400000</v>
      </c>
      <c r="Q21" s="1">
        <v>724700000</v>
      </c>
      <c r="R21" s="1">
        <v>365100000</v>
      </c>
      <c r="S21" s="1">
        <v>346300000</v>
      </c>
      <c r="T21" s="1">
        <v>478100000</v>
      </c>
      <c r="U21" s="1">
        <v>517000000</v>
      </c>
      <c r="V21" s="1">
        <v>400000000</v>
      </c>
      <c r="W21" s="1">
        <v>335500000</v>
      </c>
      <c r="X21" s="1">
        <v>343200000</v>
      </c>
      <c r="Y21" s="1">
        <v>289400000</v>
      </c>
      <c r="Z21" s="1">
        <v>330600000</v>
      </c>
      <c r="AA21" s="1">
        <v>469276000</v>
      </c>
      <c r="AB21" s="1">
        <v>308400000</v>
      </c>
    </row>
    <row r="22" spans="1:28" x14ac:dyDescent="0.35">
      <c r="A22" t="s">
        <v>19</v>
      </c>
      <c r="B22" s="1">
        <v>1400000</v>
      </c>
      <c r="C22" s="1">
        <v>7400000</v>
      </c>
      <c r="D22" s="1">
        <v>1400000</v>
      </c>
      <c r="E22" s="1">
        <v>400000</v>
      </c>
      <c r="F22" s="1">
        <v>2900000</v>
      </c>
      <c r="G22" s="1">
        <v>200000</v>
      </c>
      <c r="H22" s="1">
        <v>100000</v>
      </c>
      <c r="I22" s="1">
        <v>1100000</v>
      </c>
      <c r="J22" s="1">
        <v>2500000</v>
      </c>
      <c r="K22" s="1">
        <v>3400000</v>
      </c>
      <c r="L22" s="1">
        <v>900000</v>
      </c>
      <c r="M22" s="1">
        <v>77700000</v>
      </c>
      <c r="N22" s="1">
        <v>14400000</v>
      </c>
      <c r="O22" s="1">
        <v>44800000</v>
      </c>
      <c r="P22" s="1">
        <v>55300000</v>
      </c>
      <c r="Q22" s="1">
        <v>146800000</v>
      </c>
      <c r="R22" s="1">
        <v>65400000</v>
      </c>
      <c r="S22" s="1">
        <v>46300000</v>
      </c>
      <c r="T22" s="1">
        <v>10900000</v>
      </c>
      <c r="U22" s="1">
        <v>195000000</v>
      </c>
      <c r="V22" s="1">
        <v>60300000</v>
      </c>
      <c r="W22" s="1">
        <v>51600000</v>
      </c>
      <c r="X22" s="1">
        <v>54900000</v>
      </c>
      <c r="Y22" s="1">
        <v>54900000</v>
      </c>
      <c r="Z22" s="1">
        <v>119900000</v>
      </c>
      <c r="AA22" s="1">
        <v>82492000</v>
      </c>
      <c r="AB22" s="1">
        <v>68900000</v>
      </c>
    </row>
    <row r="23" spans="1:28" x14ac:dyDescent="0.35">
      <c r="A23" t="s">
        <v>29</v>
      </c>
      <c r="B23" s="1">
        <v>26200000</v>
      </c>
      <c r="C23" s="1">
        <v>30800000</v>
      </c>
      <c r="D23" s="1">
        <v>15400000</v>
      </c>
      <c r="E23" s="1">
        <v>17500000</v>
      </c>
      <c r="F23" s="1">
        <v>136400000</v>
      </c>
      <c r="G23" s="1">
        <v>9400000</v>
      </c>
      <c r="H23" s="1">
        <v>20000000</v>
      </c>
      <c r="I23" s="1">
        <v>47500000</v>
      </c>
      <c r="J23" s="1">
        <v>28200000</v>
      </c>
      <c r="K23" s="1">
        <v>30600000</v>
      </c>
      <c r="L23" s="1">
        <v>100000</v>
      </c>
      <c r="M23" s="1">
        <v>116600000</v>
      </c>
      <c r="N23" s="1">
        <v>56800000</v>
      </c>
      <c r="O23" s="1">
        <v>67800000</v>
      </c>
      <c r="P23" s="1">
        <v>54200000</v>
      </c>
      <c r="Q23" s="1">
        <v>30300000</v>
      </c>
      <c r="R23" s="1">
        <v>35500000</v>
      </c>
      <c r="S23" s="1">
        <v>28200000</v>
      </c>
      <c r="T23" s="1">
        <v>32500000</v>
      </c>
      <c r="U23" s="1">
        <v>69400000</v>
      </c>
      <c r="V23" s="1">
        <v>61100000</v>
      </c>
      <c r="W23" s="1">
        <v>29600000</v>
      </c>
      <c r="X23" s="1">
        <v>34900000</v>
      </c>
      <c r="Y23" s="1">
        <v>200000</v>
      </c>
      <c r="Z23" s="1">
        <v>40100000</v>
      </c>
      <c r="AA23" s="1">
        <v>36177000</v>
      </c>
      <c r="AB23" s="1">
        <v>42400000</v>
      </c>
    </row>
    <row r="24" spans="1:28" x14ac:dyDescent="0.35">
      <c r="A24" t="s">
        <v>20</v>
      </c>
      <c r="B24" s="1">
        <v>1172000000</v>
      </c>
      <c r="C24" s="1">
        <v>1150290000</v>
      </c>
      <c r="D24" s="1">
        <v>1118000000</v>
      </c>
      <c r="E24" s="1">
        <v>1186900000</v>
      </c>
      <c r="F24" s="1">
        <v>847100000</v>
      </c>
      <c r="G24" s="1">
        <v>721580000</v>
      </c>
      <c r="H24" s="1">
        <v>758600000</v>
      </c>
      <c r="I24" s="1">
        <v>1085600000</v>
      </c>
      <c r="J24" s="1">
        <v>533200000</v>
      </c>
      <c r="K24" s="1">
        <v>324000000</v>
      </c>
      <c r="L24" s="1">
        <v>585200000</v>
      </c>
      <c r="M24" s="1">
        <v>1397000000</v>
      </c>
      <c r="N24" s="1">
        <v>702200000</v>
      </c>
      <c r="O24" s="1">
        <v>685300000</v>
      </c>
      <c r="P24" s="1">
        <v>604800000</v>
      </c>
      <c r="Q24" s="1">
        <v>1294400000</v>
      </c>
      <c r="R24" s="1">
        <v>928500000</v>
      </c>
      <c r="S24" s="1">
        <v>856500000</v>
      </c>
      <c r="T24" s="1">
        <v>1076900000</v>
      </c>
      <c r="U24" s="1">
        <v>1262400000</v>
      </c>
      <c r="V24" s="1">
        <v>781200000</v>
      </c>
      <c r="W24" s="1">
        <v>797700000</v>
      </c>
      <c r="X24" s="1">
        <v>810900000</v>
      </c>
      <c r="Y24" s="1">
        <v>946815000</v>
      </c>
      <c r="Z24" s="1">
        <v>1222475000</v>
      </c>
      <c r="AA24" s="1">
        <v>453998000</v>
      </c>
      <c r="AB24" s="1">
        <v>457503000</v>
      </c>
    </row>
    <row r="25" spans="1:28" x14ac:dyDescent="0.35">
      <c r="A25" t="s">
        <v>21</v>
      </c>
      <c r="B25" s="1">
        <v>902700000</v>
      </c>
      <c r="C25" s="1">
        <v>942800000</v>
      </c>
      <c r="D25" s="1">
        <v>857500000</v>
      </c>
      <c r="E25" s="1">
        <v>770400000</v>
      </c>
      <c r="F25" s="1">
        <v>499100000</v>
      </c>
      <c r="G25" s="1">
        <v>520900000</v>
      </c>
      <c r="H25" s="1">
        <v>486600000</v>
      </c>
      <c r="I25" s="1">
        <v>634700000</v>
      </c>
      <c r="J25" s="1">
        <v>269100000</v>
      </c>
      <c r="K25" s="1">
        <v>202200000</v>
      </c>
      <c r="L25" s="1">
        <v>326600000</v>
      </c>
      <c r="M25" s="1">
        <v>559000000</v>
      </c>
      <c r="N25" s="1">
        <v>428700000</v>
      </c>
      <c r="O25" s="1">
        <v>407000000</v>
      </c>
      <c r="P25" s="1">
        <v>344900000</v>
      </c>
      <c r="Q25" s="1">
        <v>623300000</v>
      </c>
      <c r="R25" s="1">
        <v>579900000</v>
      </c>
      <c r="S25" s="1">
        <v>547000000</v>
      </c>
      <c r="T25" s="1">
        <v>742200000</v>
      </c>
      <c r="U25" s="1">
        <v>653000000</v>
      </c>
      <c r="V25" s="1">
        <v>489400000</v>
      </c>
      <c r="W25" s="1">
        <v>550200000</v>
      </c>
      <c r="X25" s="1">
        <v>543700000</v>
      </c>
      <c r="Y25" s="1">
        <v>578400000</v>
      </c>
      <c r="Z25" s="1">
        <v>468300000</v>
      </c>
      <c r="AA25" s="1">
        <v>154025000</v>
      </c>
      <c r="AB25" s="1">
        <v>228600000</v>
      </c>
    </row>
    <row r="26" spans="1:28" x14ac:dyDescent="0.35">
      <c r="A26" t="s">
        <v>22</v>
      </c>
      <c r="B26" s="1">
        <v>103800000</v>
      </c>
      <c r="C26" s="1">
        <v>100800000</v>
      </c>
      <c r="D26" s="1">
        <v>126200000</v>
      </c>
      <c r="E26" s="1">
        <v>246700000</v>
      </c>
      <c r="F26" s="1">
        <v>124700000</v>
      </c>
      <c r="G26" s="1">
        <v>109500000</v>
      </c>
      <c r="H26" s="1">
        <v>130400000</v>
      </c>
      <c r="I26" s="1">
        <v>198700000</v>
      </c>
      <c r="J26" s="1">
        <v>119200000</v>
      </c>
      <c r="K26" s="1">
        <v>60900000</v>
      </c>
      <c r="L26" s="1">
        <v>134500000</v>
      </c>
      <c r="M26" s="1">
        <v>259100000</v>
      </c>
      <c r="N26" s="1">
        <v>130900000</v>
      </c>
      <c r="O26" s="1">
        <v>101200000</v>
      </c>
      <c r="P26" s="1">
        <v>136200000</v>
      </c>
      <c r="Q26" s="1">
        <v>196900000</v>
      </c>
      <c r="R26" s="1">
        <v>160600000</v>
      </c>
      <c r="S26" s="1">
        <v>176900000</v>
      </c>
      <c r="T26" s="1">
        <v>182700000</v>
      </c>
      <c r="U26" s="1">
        <v>256200000</v>
      </c>
      <c r="V26" s="1">
        <v>174200000</v>
      </c>
      <c r="W26" s="1">
        <v>162500000</v>
      </c>
      <c r="X26" s="1">
        <v>103300000</v>
      </c>
      <c r="Y26" s="1">
        <v>203200000</v>
      </c>
      <c r="Z26" s="1">
        <v>125000000</v>
      </c>
      <c r="AA26" s="1">
        <v>134655000</v>
      </c>
      <c r="AB26" s="1">
        <v>112700000</v>
      </c>
    </row>
    <row r="27" spans="1:28" x14ac:dyDescent="0.35">
      <c r="A27" t="s">
        <v>23</v>
      </c>
      <c r="B27" s="1">
        <v>13100000</v>
      </c>
      <c r="C27" s="1">
        <v>11400000</v>
      </c>
      <c r="D27" s="1">
        <v>21500000</v>
      </c>
      <c r="E27" s="1">
        <v>24200000</v>
      </c>
      <c r="F27" s="1">
        <v>131600000</v>
      </c>
      <c r="G27" s="1">
        <v>3500000</v>
      </c>
      <c r="H27" s="1">
        <v>4500000</v>
      </c>
      <c r="I27" s="1">
        <v>0</v>
      </c>
      <c r="J27" s="1">
        <v>8900000</v>
      </c>
      <c r="K27" s="1">
        <v>5600000</v>
      </c>
      <c r="L27" s="1">
        <v>5000000</v>
      </c>
      <c r="M27" s="1">
        <v>20800000</v>
      </c>
      <c r="N27" s="1">
        <v>42300000</v>
      </c>
      <c r="O27" s="1">
        <v>7700000</v>
      </c>
      <c r="P27" s="1">
        <v>7600000</v>
      </c>
      <c r="Q27" s="1">
        <v>15800000</v>
      </c>
      <c r="R27" s="1">
        <v>48600000</v>
      </c>
      <c r="S27" s="1">
        <v>8800000</v>
      </c>
      <c r="T27" s="1">
        <v>12500000</v>
      </c>
      <c r="U27" s="1">
        <v>23400000</v>
      </c>
      <c r="V27" s="1">
        <v>4900000</v>
      </c>
      <c r="W27" s="1">
        <v>9400000</v>
      </c>
      <c r="X27" s="1">
        <v>9300000</v>
      </c>
      <c r="Y27" s="1">
        <v>14181000</v>
      </c>
      <c r="Z27" s="1">
        <v>93283000</v>
      </c>
      <c r="AA27" s="1">
        <v>2212000</v>
      </c>
      <c r="AB27" s="1">
        <v>8839000</v>
      </c>
    </row>
    <row r="28" spans="1:28" x14ac:dyDescent="0.35">
      <c r="A28" t="s">
        <v>24</v>
      </c>
      <c r="B28" s="1">
        <v>200000</v>
      </c>
      <c r="C28" s="1">
        <v>18990000</v>
      </c>
      <c r="D28" s="1">
        <v>25900000</v>
      </c>
      <c r="E28" s="1">
        <v>16400000</v>
      </c>
      <c r="F28" s="1">
        <v>100000</v>
      </c>
      <c r="G28" s="1">
        <v>19480000</v>
      </c>
      <c r="H28" s="1">
        <v>27800000</v>
      </c>
      <c r="I28" s="1">
        <v>0</v>
      </c>
      <c r="J28" s="1">
        <v>46100000</v>
      </c>
      <c r="K28" s="1">
        <v>-29100000</v>
      </c>
      <c r="L28" s="1">
        <v>24500000</v>
      </c>
      <c r="M28" s="1">
        <v>38900000</v>
      </c>
      <c r="N28" s="1">
        <v>19600000</v>
      </c>
      <c r="O28" s="1">
        <v>21400000</v>
      </c>
      <c r="P28" s="1">
        <v>23300000</v>
      </c>
      <c r="Q28" s="1">
        <v>44500000</v>
      </c>
      <c r="R28" s="1">
        <v>32900000</v>
      </c>
      <c r="S28" s="1">
        <v>24400000</v>
      </c>
      <c r="T28" s="1">
        <v>19000000</v>
      </c>
      <c r="U28" s="1">
        <v>57000000</v>
      </c>
      <c r="V28" s="1">
        <v>26900000</v>
      </c>
      <c r="W28" s="1">
        <v>14000000</v>
      </c>
      <c r="X28" s="1">
        <v>20000000</v>
      </c>
      <c r="Y28" s="1">
        <v>13534000</v>
      </c>
      <c r="Z28" s="1">
        <v>34492000</v>
      </c>
      <c r="AA28" s="1">
        <v>-2892000</v>
      </c>
      <c r="AB28" s="1">
        <v>16164000</v>
      </c>
    </row>
    <row r="29" spans="1:28" x14ac:dyDescent="0.35">
      <c r="A29" t="s">
        <v>25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2" spans="1:28" x14ac:dyDescent="0.35">
      <c r="A32" t="s">
        <v>27</v>
      </c>
      <c r="B32" s="3">
        <f>B15+B16</f>
        <v>810300000</v>
      </c>
      <c r="C32" s="3">
        <f t="shared" ref="C32:AB32" si="0">C15+C16</f>
        <v>22100000</v>
      </c>
      <c r="D32" s="3">
        <f t="shared" si="0"/>
        <v>-636400000</v>
      </c>
      <c r="E32" s="3">
        <f t="shared" si="0"/>
        <v>-997200000</v>
      </c>
      <c r="F32" s="3">
        <f t="shared" si="0"/>
        <v>-294200000</v>
      </c>
      <c r="G32" s="3">
        <f t="shared" si="0"/>
        <v>-615320000</v>
      </c>
      <c r="H32" s="3">
        <f t="shared" si="0"/>
        <v>-496800000</v>
      </c>
      <c r="I32" s="3">
        <f t="shared" si="0"/>
        <v>-2439100000</v>
      </c>
      <c r="J32" s="3">
        <f t="shared" si="0"/>
        <v>354200000</v>
      </c>
      <c r="K32" s="3">
        <f t="shared" si="0"/>
        <v>-1612300000</v>
      </c>
      <c r="L32" s="3">
        <f t="shared" si="0"/>
        <v>-353700000</v>
      </c>
      <c r="M32" s="3">
        <f t="shared" si="0"/>
        <v>-2694100000</v>
      </c>
      <c r="N32" s="3">
        <f t="shared" si="0"/>
        <v>988400000</v>
      </c>
      <c r="O32" s="3">
        <f t="shared" si="0"/>
        <v>3800000</v>
      </c>
      <c r="P32" s="3">
        <f t="shared" si="0"/>
        <v>-397800000</v>
      </c>
      <c r="Q32" s="3">
        <f t="shared" si="0"/>
        <v>-892700000</v>
      </c>
      <c r="R32" s="3">
        <f t="shared" si="0"/>
        <v>-140700000</v>
      </c>
      <c r="S32" s="3">
        <f t="shared" si="0"/>
        <v>-310000000</v>
      </c>
      <c r="T32" s="3">
        <f t="shared" si="0"/>
        <v>-84500000</v>
      </c>
      <c r="U32" s="3">
        <f t="shared" si="0"/>
        <v>19200000</v>
      </c>
      <c r="V32" s="3">
        <f t="shared" si="0"/>
        <v>-872800000</v>
      </c>
      <c r="W32" s="3">
        <f t="shared" si="0"/>
        <v>-204400000</v>
      </c>
      <c r="X32" s="3">
        <f t="shared" si="0"/>
        <v>-331600000</v>
      </c>
      <c r="Y32" s="3">
        <f t="shared" si="0"/>
        <v>-916270000</v>
      </c>
      <c r="Z32" s="3">
        <f t="shared" si="0"/>
        <v>564650000</v>
      </c>
      <c r="AA32" s="3">
        <f t="shared" si="0"/>
        <v>-1305134000</v>
      </c>
      <c r="AB32" s="3">
        <f t="shared" si="0"/>
        <v>-815194000</v>
      </c>
    </row>
    <row r="33" spans="2:2" x14ac:dyDescent="0.35">
      <c r="B33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EBA6A-D79C-4344-B3F7-34FB7C054158}">
  <dimension ref="A1:AD28"/>
  <sheetViews>
    <sheetView tabSelected="1" topLeftCell="K1" workbookViewId="0">
      <selection activeCell="X11" sqref="X11"/>
    </sheetView>
  </sheetViews>
  <sheetFormatPr baseColWidth="10" defaultRowHeight="14.5" x14ac:dyDescent="0.35"/>
  <sheetData>
    <row r="1" spans="1:30" x14ac:dyDescent="0.35">
      <c r="A1" t="s">
        <v>30</v>
      </c>
      <c r="B1" s="4" t="s">
        <v>32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28</v>
      </c>
      <c r="S1" t="s">
        <v>15</v>
      </c>
      <c r="T1" t="s">
        <v>16</v>
      </c>
      <c r="U1" t="s">
        <v>33</v>
      </c>
      <c r="V1" t="s">
        <v>31</v>
      </c>
      <c r="W1" t="s">
        <v>19</v>
      </c>
      <c r="X1" t="s">
        <v>29</v>
      </c>
      <c r="Y1" t="s">
        <v>20</v>
      </c>
      <c r="Z1" t="s">
        <v>21</v>
      </c>
      <c r="AA1" t="s">
        <v>22</v>
      </c>
      <c r="AB1" t="s">
        <v>23</v>
      </c>
      <c r="AC1" t="s">
        <v>25</v>
      </c>
      <c r="AD1" t="s">
        <v>27</v>
      </c>
    </row>
    <row r="2" spans="1:30" x14ac:dyDescent="0.35">
      <c r="A2" s="2">
        <v>41699</v>
      </c>
      <c r="B2" s="5">
        <v>1.1658692185007973</v>
      </c>
      <c r="C2" s="1">
        <v>1000000</v>
      </c>
      <c r="D2" s="1">
        <v>970700000</v>
      </c>
      <c r="E2" s="1">
        <v>559500000</v>
      </c>
      <c r="F2" s="1">
        <v>155000000</v>
      </c>
      <c r="G2" s="1">
        <v>45500000</v>
      </c>
      <c r="H2" s="1">
        <v>72900000</v>
      </c>
      <c r="I2" s="1">
        <v>407700000</v>
      </c>
      <c r="J2" s="1">
        <v>0</v>
      </c>
      <c r="K2" s="1">
        <v>-9100000</v>
      </c>
      <c r="L2" s="1">
        <v>0</v>
      </c>
      <c r="M2" s="1">
        <v>13200000</v>
      </c>
      <c r="N2" s="1">
        <v>135700000</v>
      </c>
      <c r="O2" s="1">
        <v>0</v>
      </c>
      <c r="P2" s="1">
        <v>201300000</v>
      </c>
      <c r="Q2" s="1">
        <v>609000000</v>
      </c>
      <c r="R2" s="1">
        <v>17100000</v>
      </c>
      <c r="S2" s="1">
        <v>275500000</v>
      </c>
      <c r="T2" s="1">
        <v>2100000</v>
      </c>
      <c r="U2" s="1">
        <v>223900000</v>
      </c>
      <c r="V2" s="1">
        <v>290900000</v>
      </c>
      <c r="W2" s="1">
        <v>1400000</v>
      </c>
      <c r="X2" s="1">
        <v>26200000</v>
      </c>
      <c r="Y2" s="1">
        <v>1172000000</v>
      </c>
      <c r="Z2" s="1">
        <v>902700000</v>
      </c>
      <c r="AA2" s="1">
        <v>103800000</v>
      </c>
      <c r="AB2" s="1">
        <v>13100000</v>
      </c>
      <c r="AC2" s="1">
        <v>200000</v>
      </c>
      <c r="AD2" s="3">
        <f t="shared" ref="AD2:AD25" si="0">P2+Q2</f>
        <v>810300000</v>
      </c>
    </row>
    <row r="3" spans="1:30" x14ac:dyDescent="0.35">
      <c r="A3" s="2">
        <v>41791</v>
      </c>
      <c r="B3" s="5">
        <v>1.1490974918669326</v>
      </c>
      <c r="C3" s="1">
        <v>1300000</v>
      </c>
      <c r="D3" s="1">
        <v>1133100000</v>
      </c>
      <c r="E3" s="1">
        <v>740800000</v>
      </c>
      <c r="F3" s="1">
        <v>156900000</v>
      </c>
      <c r="G3" s="1">
        <v>65600000</v>
      </c>
      <c r="H3" s="1">
        <v>43000000</v>
      </c>
      <c r="I3" s="1">
        <v>-12300000</v>
      </c>
      <c r="J3" s="1">
        <v>0</v>
      </c>
      <c r="K3" s="1">
        <v>-11500000</v>
      </c>
      <c r="L3" s="1">
        <v>0</v>
      </c>
      <c r="M3" s="1">
        <v>-800000</v>
      </c>
      <c r="N3" s="1">
        <v>123400000</v>
      </c>
      <c r="O3" s="1">
        <v>0</v>
      </c>
      <c r="P3" s="1">
        <v>17200000</v>
      </c>
      <c r="Q3" s="1">
        <v>4900000</v>
      </c>
      <c r="R3" s="1">
        <v>7700000</v>
      </c>
      <c r="S3" s="1">
        <v>268900000</v>
      </c>
      <c r="T3" s="1">
        <v>3400000</v>
      </c>
      <c r="U3" s="1">
        <v>391500000</v>
      </c>
      <c r="V3" s="1">
        <v>303400000</v>
      </c>
      <c r="W3" s="1">
        <v>7400000</v>
      </c>
      <c r="X3" s="1">
        <v>30800000</v>
      </c>
      <c r="Y3" s="1">
        <v>1150290000</v>
      </c>
      <c r="Z3" s="1">
        <v>942800000</v>
      </c>
      <c r="AA3" s="1">
        <v>100800000</v>
      </c>
      <c r="AB3" s="1">
        <v>11400000</v>
      </c>
      <c r="AC3" s="1">
        <v>18990000</v>
      </c>
      <c r="AD3" s="3">
        <f t="shared" si="0"/>
        <v>22100000</v>
      </c>
    </row>
    <row r="4" spans="1:30" x14ac:dyDescent="0.35">
      <c r="A4" s="2">
        <v>41883</v>
      </c>
      <c r="B4" s="5">
        <v>1.1834627951029126</v>
      </c>
      <c r="C4" s="1">
        <v>1300000</v>
      </c>
      <c r="D4" s="1">
        <v>1237600000</v>
      </c>
      <c r="E4" s="1">
        <v>940700000</v>
      </c>
      <c r="F4" s="1">
        <v>175000000</v>
      </c>
      <c r="G4" s="1">
        <v>60100000</v>
      </c>
      <c r="H4" s="1">
        <v>43100000</v>
      </c>
      <c r="I4" s="1">
        <v>2800000</v>
      </c>
      <c r="J4" s="1">
        <v>0</v>
      </c>
      <c r="K4" s="1">
        <v>-900000</v>
      </c>
      <c r="L4" s="1">
        <v>0</v>
      </c>
      <c r="M4" s="1">
        <v>3700000</v>
      </c>
      <c r="N4" s="1">
        <v>14500000</v>
      </c>
      <c r="O4" s="1">
        <v>0</v>
      </c>
      <c r="P4" s="1">
        <v>-319600000</v>
      </c>
      <c r="Q4" s="1">
        <v>-316800000</v>
      </c>
      <c r="R4" s="1">
        <v>4400000</v>
      </c>
      <c r="S4" s="1">
        <v>282400000</v>
      </c>
      <c r="T4" s="1">
        <v>4200000</v>
      </c>
      <c r="U4" s="1">
        <v>409900000</v>
      </c>
      <c r="V4" s="1">
        <v>509600000</v>
      </c>
      <c r="W4" s="1">
        <v>1400000</v>
      </c>
      <c r="X4" s="1">
        <v>15400000</v>
      </c>
      <c r="Y4" s="1">
        <v>1118000000</v>
      </c>
      <c r="Z4" s="1">
        <v>857500000</v>
      </c>
      <c r="AA4" s="1">
        <v>126200000</v>
      </c>
      <c r="AB4" s="1">
        <v>21500000</v>
      </c>
      <c r="AC4" s="1">
        <v>25900000</v>
      </c>
      <c r="AD4" s="3">
        <f t="shared" si="0"/>
        <v>-636400000</v>
      </c>
    </row>
    <row r="5" spans="1:30" x14ac:dyDescent="0.35">
      <c r="A5" s="2">
        <v>41974</v>
      </c>
      <c r="B5" s="5">
        <v>1.0512407462244597</v>
      </c>
      <c r="C5" s="1">
        <v>1900000</v>
      </c>
      <c r="D5" s="1">
        <v>1781100000</v>
      </c>
      <c r="E5" s="1">
        <v>1166700000</v>
      </c>
      <c r="F5" s="1">
        <v>239700000</v>
      </c>
      <c r="G5" s="1">
        <v>48500000</v>
      </c>
      <c r="H5" s="1">
        <v>56300000</v>
      </c>
      <c r="I5" s="1">
        <v>191200000</v>
      </c>
      <c r="J5" s="1">
        <v>200000000</v>
      </c>
      <c r="K5" s="1">
        <v>-3900000</v>
      </c>
      <c r="L5" s="1">
        <v>0</v>
      </c>
      <c r="M5" s="1">
        <v>-4900000</v>
      </c>
      <c r="N5" s="1">
        <v>260900000</v>
      </c>
      <c r="O5" s="1">
        <v>0</v>
      </c>
      <c r="P5" s="1">
        <v>-594200000</v>
      </c>
      <c r="Q5" s="1">
        <v>-403000000</v>
      </c>
      <c r="R5" s="1">
        <v>2900000</v>
      </c>
      <c r="S5" s="1">
        <v>353500000</v>
      </c>
      <c r="T5" s="1">
        <v>9000000</v>
      </c>
      <c r="U5" s="1">
        <v>700100000</v>
      </c>
      <c r="V5" s="1">
        <v>445800000</v>
      </c>
      <c r="W5" s="1">
        <v>400000</v>
      </c>
      <c r="X5" s="1">
        <v>17500000</v>
      </c>
      <c r="Y5" s="1">
        <v>1186900000</v>
      </c>
      <c r="Z5" s="1">
        <v>770400000</v>
      </c>
      <c r="AA5" s="1">
        <v>246700000</v>
      </c>
      <c r="AB5" s="1">
        <v>24200000</v>
      </c>
      <c r="AC5" s="1">
        <v>16400000</v>
      </c>
      <c r="AD5" s="3">
        <f t="shared" si="0"/>
        <v>-997200000</v>
      </c>
    </row>
    <row r="6" spans="1:30" x14ac:dyDescent="0.35">
      <c r="A6" s="2">
        <v>42064</v>
      </c>
      <c r="B6" s="5">
        <v>0.96047757341077766</v>
      </c>
      <c r="C6" s="1">
        <v>1200000</v>
      </c>
      <c r="D6" s="1">
        <v>1092700000</v>
      </c>
      <c r="E6" s="1">
        <v>686800000</v>
      </c>
      <c r="F6" s="1">
        <v>165800000</v>
      </c>
      <c r="G6" s="1">
        <v>48700000</v>
      </c>
      <c r="H6" s="1">
        <v>104400000</v>
      </c>
      <c r="I6" s="1">
        <v>197000000</v>
      </c>
      <c r="J6" s="1">
        <v>200000000</v>
      </c>
      <c r="K6" s="1">
        <v>-3000000</v>
      </c>
      <c r="L6" s="1">
        <v>0</v>
      </c>
      <c r="M6" s="1">
        <v>0</v>
      </c>
      <c r="N6" s="1">
        <v>85700000</v>
      </c>
      <c r="O6" s="1">
        <v>0</v>
      </c>
      <c r="P6" s="1">
        <v>-245600000</v>
      </c>
      <c r="Q6" s="1">
        <v>-48600000</v>
      </c>
      <c r="R6" s="1">
        <v>17400000</v>
      </c>
      <c r="S6" s="1">
        <v>320200000</v>
      </c>
      <c r="T6" s="1">
        <v>1300000</v>
      </c>
      <c r="U6" s="1">
        <v>201500000</v>
      </c>
      <c r="V6" s="1">
        <v>328600000</v>
      </c>
      <c r="W6" s="1">
        <v>2900000</v>
      </c>
      <c r="X6" s="1">
        <v>136400000</v>
      </c>
      <c r="Y6" s="1">
        <v>847100000</v>
      </c>
      <c r="Z6" s="1">
        <v>499100000</v>
      </c>
      <c r="AA6" s="1">
        <v>124700000</v>
      </c>
      <c r="AB6" s="1">
        <v>131600000</v>
      </c>
      <c r="AC6" s="1">
        <v>100000</v>
      </c>
      <c r="AD6" s="3">
        <f t="shared" si="0"/>
        <v>-294200000</v>
      </c>
    </row>
    <row r="7" spans="1:30" x14ac:dyDescent="0.35">
      <c r="A7" s="2">
        <v>42156</v>
      </c>
      <c r="B7" s="5">
        <v>0.9310421013870136</v>
      </c>
      <c r="C7" s="1">
        <v>1000000</v>
      </c>
      <c r="D7" s="1">
        <v>989000000</v>
      </c>
      <c r="E7" s="1">
        <v>692100000</v>
      </c>
      <c r="F7" s="1">
        <v>182800000</v>
      </c>
      <c r="G7" s="1">
        <v>34300000</v>
      </c>
      <c r="H7" s="1">
        <v>0</v>
      </c>
      <c r="I7" s="1">
        <v>19500000</v>
      </c>
      <c r="J7" s="1">
        <v>0</v>
      </c>
      <c r="K7" s="1">
        <v>24500000</v>
      </c>
      <c r="L7" s="1">
        <v>0</v>
      </c>
      <c r="M7" s="1">
        <v>-5000000</v>
      </c>
      <c r="N7" s="1">
        <v>76500000</v>
      </c>
      <c r="O7" s="1">
        <v>50000000</v>
      </c>
      <c r="P7" s="1">
        <v>-317420000</v>
      </c>
      <c r="Q7" s="1">
        <v>-297900000</v>
      </c>
      <c r="R7" s="1">
        <v>13100000</v>
      </c>
      <c r="S7" s="1">
        <v>220400000</v>
      </c>
      <c r="T7" s="1">
        <v>3300000</v>
      </c>
      <c r="U7" s="1">
        <v>219700000</v>
      </c>
      <c r="V7" s="1">
        <v>449700000</v>
      </c>
      <c r="W7" s="1">
        <v>200000</v>
      </c>
      <c r="X7" s="1">
        <v>9400000</v>
      </c>
      <c r="Y7" s="1">
        <v>721580000</v>
      </c>
      <c r="Z7" s="1">
        <v>520900000</v>
      </c>
      <c r="AA7" s="1">
        <v>109500000</v>
      </c>
      <c r="AB7" s="1">
        <v>3500000</v>
      </c>
      <c r="AC7" s="1">
        <v>19480000</v>
      </c>
      <c r="AD7" s="3">
        <f t="shared" si="0"/>
        <v>-615320000</v>
      </c>
    </row>
    <row r="8" spans="1:30" x14ac:dyDescent="0.35">
      <c r="A8" s="2">
        <v>42248</v>
      </c>
      <c r="B8" s="5">
        <v>0.94099089843230643</v>
      </c>
      <c r="C8" s="1">
        <v>1000000</v>
      </c>
      <c r="D8" s="1">
        <v>961300000</v>
      </c>
      <c r="E8" s="1">
        <v>588700000</v>
      </c>
      <c r="F8" s="1">
        <v>163600000</v>
      </c>
      <c r="G8" s="1">
        <v>78100000</v>
      </c>
      <c r="H8" s="1">
        <v>86100000</v>
      </c>
      <c r="I8" s="1">
        <v>8600000</v>
      </c>
      <c r="J8" s="1">
        <v>0</v>
      </c>
      <c r="K8" s="1">
        <v>7700000</v>
      </c>
      <c r="L8" s="1">
        <v>0</v>
      </c>
      <c r="M8" s="1">
        <v>900000</v>
      </c>
      <c r="N8" s="1">
        <v>41400000</v>
      </c>
      <c r="O8" s="1">
        <v>50000000</v>
      </c>
      <c r="P8" s="1">
        <v>-252700000</v>
      </c>
      <c r="Q8" s="1">
        <v>-244100000</v>
      </c>
      <c r="R8" s="1">
        <v>15600000</v>
      </c>
      <c r="S8" s="1">
        <v>331200000</v>
      </c>
      <c r="T8" s="1">
        <v>3400000</v>
      </c>
      <c r="U8" s="1">
        <v>196500000</v>
      </c>
      <c r="V8" s="1">
        <v>356500000</v>
      </c>
      <c r="W8" s="1">
        <v>100000</v>
      </c>
      <c r="X8" s="1">
        <v>20000000</v>
      </c>
      <c r="Y8" s="1">
        <v>758600000</v>
      </c>
      <c r="Z8" s="1">
        <v>486600000</v>
      </c>
      <c r="AA8" s="1">
        <v>130400000</v>
      </c>
      <c r="AB8" s="1">
        <v>4500000</v>
      </c>
      <c r="AC8" s="1">
        <v>27800000</v>
      </c>
      <c r="AD8" s="3">
        <f t="shared" si="0"/>
        <v>-496800000</v>
      </c>
    </row>
    <row r="9" spans="1:30" x14ac:dyDescent="0.35">
      <c r="A9" s="2">
        <v>42339</v>
      </c>
      <c r="B9" s="5">
        <v>0.84687848003454458</v>
      </c>
      <c r="C9" s="1">
        <v>2800000</v>
      </c>
      <c r="D9" s="1">
        <v>2750500000</v>
      </c>
      <c r="E9" s="1">
        <v>1958100000</v>
      </c>
      <c r="F9" s="1">
        <v>199900000</v>
      </c>
      <c r="G9" s="1">
        <v>124100000</v>
      </c>
      <c r="H9" s="1">
        <v>159300000</v>
      </c>
      <c r="I9" s="1">
        <v>890700000</v>
      </c>
      <c r="J9" s="1">
        <v>250000000</v>
      </c>
      <c r="K9" s="1">
        <v>22300000</v>
      </c>
      <c r="L9" s="1">
        <v>0</v>
      </c>
      <c r="M9" s="1">
        <v>383800000</v>
      </c>
      <c r="N9" s="1">
        <v>290900000</v>
      </c>
      <c r="O9" s="1">
        <v>0</v>
      </c>
      <c r="P9" s="1">
        <v>-1664900000</v>
      </c>
      <c r="Q9" s="1">
        <v>-774200000</v>
      </c>
      <c r="R9" s="1">
        <v>20300000</v>
      </c>
      <c r="S9" s="1">
        <v>501500000</v>
      </c>
      <c r="T9" s="1">
        <v>18200000</v>
      </c>
      <c r="U9" s="1">
        <v>996900000</v>
      </c>
      <c r="V9" s="1">
        <v>892300000</v>
      </c>
      <c r="W9" s="1">
        <v>1100000</v>
      </c>
      <c r="X9" s="1">
        <v>47500000</v>
      </c>
      <c r="Y9" s="1">
        <v>1085600000</v>
      </c>
      <c r="Z9" s="1">
        <v>634700000</v>
      </c>
      <c r="AA9" s="1">
        <v>198700000</v>
      </c>
      <c r="AB9" s="1">
        <v>0</v>
      </c>
      <c r="AC9" s="1">
        <v>0</v>
      </c>
      <c r="AD9" s="3">
        <f t="shared" si="0"/>
        <v>-2439100000</v>
      </c>
    </row>
    <row r="10" spans="1:30" x14ac:dyDescent="0.35">
      <c r="A10" s="2">
        <v>42430</v>
      </c>
      <c r="B10" s="5">
        <v>0.81881614283787263</v>
      </c>
      <c r="C10" s="1">
        <v>1500000</v>
      </c>
      <c r="D10" s="1">
        <v>864000000</v>
      </c>
      <c r="E10" s="1">
        <v>617000000</v>
      </c>
      <c r="F10" s="1">
        <v>161600000</v>
      </c>
      <c r="G10" s="1">
        <v>49300000</v>
      </c>
      <c r="H10" s="1">
        <v>31600000</v>
      </c>
      <c r="I10" s="1">
        <v>1215800000</v>
      </c>
      <c r="J10" s="1">
        <v>0</v>
      </c>
      <c r="K10" s="1">
        <v>-1800000</v>
      </c>
      <c r="L10" s="1">
        <v>0</v>
      </c>
      <c r="M10" s="1">
        <v>17400000</v>
      </c>
      <c r="N10" s="1">
        <v>4000000</v>
      </c>
      <c r="O10" s="1">
        <v>100000000</v>
      </c>
      <c r="P10" s="1">
        <v>-430800000</v>
      </c>
      <c r="Q10" s="1">
        <v>785000000</v>
      </c>
      <c r="R10" s="1">
        <v>19700000</v>
      </c>
      <c r="S10" s="1">
        <v>243000000</v>
      </c>
      <c r="T10" s="1">
        <v>500000</v>
      </c>
      <c r="U10" s="1">
        <v>268500000</v>
      </c>
      <c r="V10" s="1">
        <v>298100000</v>
      </c>
      <c r="W10" s="1">
        <v>2500000</v>
      </c>
      <c r="X10" s="1">
        <v>28200000</v>
      </c>
      <c r="Y10" s="1">
        <v>533200000</v>
      </c>
      <c r="Z10" s="1">
        <v>269100000</v>
      </c>
      <c r="AA10" s="1">
        <v>119200000</v>
      </c>
      <c r="AB10" s="1">
        <v>8900000</v>
      </c>
      <c r="AC10" s="1">
        <v>46100000</v>
      </c>
      <c r="AD10" s="3">
        <f t="shared" si="0"/>
        <v>354200000</v>
      </c>
    </row>
    <row r="11" spans="1:30" x14ac:dyDescent="0.35">
      <c r="A11" s="2">
        <v>42522</v>
      </c>
      <c r="B11" s="5">
        <v>0.80296573467761501</v>
      </c>
      <c r="C11" s="1">
        <v>1400000</v>
      </c>
      <c r="D11" s="1">
        <v>1185900000</v>
      </c>
      <c r="E11" s="1">
        <v>901800000</v>
      </c>
      <c r="F11" s="1">
        <v>146400000</v>
      </c>
      <c r="G11" s="1">
        <v>59100000</v>
      </c>
      <c r="H11" s="1">
        <v>41600000</v>
      </c>
      <c r="I11" s="1">
        <v>311500000</v>
      </c>
      <c r="J11" s="1">
        <v>0</v>
      </c>
      <c r="K11" s="1">
        <v>18100000</v>
      </c>
      <c r="L11" s="1">
        <v>0</v>
      </c>
      <c r="M11" s="1">
        <v>293400000</v>
      </c>
      <c r="N11" s="1">
        <v>35500000</v>
      </c>
      <c r="O11" s="1">
        <v>100000000</v>
      </c>
      <c r="P11" s="1">
        <v>-961900000</v>
      </c>
      <c r="Q11" s="1">
        <v>-650400000</v>
      </c>
      <c r="R11" s="1">
        <v>17100000</v>
      </c>
      <c r="S11" s="1">
        <v>248600000</v>
      </c>
      <c r="T11" s="1">
        <v>1500000</v>
      </c>
      <c r="U11" s="1">
        <v>484700000</v>
      </c>
      <c r="V11" s="1">
        <v>366000000</v>
      </c>
      <c r="W11" s="1">
        <v>3400000</v>
      </c>
      <c r="X11" s="1">
        <v>30600000</v>
      </c>
      <c r="Y11" s="1">
        <v>324000000</v>
      </c>
      <c r="Z11" s="1">
        <v>202200000</v>
      </c>
      <c r="AA11" s="1">
        <v>60900000</v>
      </c>
      <c r="AB11" s="1">
        <v>5600000</v>
      </c>
      <c r="AC11" s="1">
        <v>-29100000</v>
      </c>
      <c r="AD11" s="3">
        <f t="shared" si="0"/>
        <v>-1612300000</v>
      </c>
    </row>
    <row r="12" spans="1:30" x14ac:dyDescent="0.35">
      <c r="A12" s="2">
        <v>42614</v>
      </c>
      <c r="B12" s="5">
        <v>0.87235809443606194</v>
      </c>
      <c r="C12" s="1">
        <v>800000</v>
      </c>
      <c r="D12" s="1">
        <v>665700000</v>
      </c>
      <c r="E12" s="1">
        <v>582200000</v>
      </c>
      <c r="F12" s="1">
        <v>21000000</v>
      </c>
      <c r="G12" s="1">
        <v>0</v>
      </c>
      <c r="H12" s="1">
        <v>40900000</v>
      </c>
      <c r="I12" s="1">
        <v>7300000</v>
      </c>
      <c r="J12" s="1">
        <v>0</v>
      </c>
      <c r="K12" s="1">
        <v>0</v>
      </c>
      <c r="L12" s="1">
        <v>0</v>
      </c>
      <c r="M12" s="1">
        <v>7300000</v>
      </c>
      <c r="N12" s="1">
        <v>20700000</v>
      </c>
      <c r="O12" s="1">
        <v>100000000</v>
      </c>
      <c r="P12" s="1">
        <v>-180500000</v>
      </c>
      <c r="Q12" s="1">
        <v>-173200000</v>
      </c>
      <c r="R12" s="1">
        <v>16600000</v>
      </c>
      <c r="S12" s="1">
        <v>62800000</v>
      </c>
      <c r="T12" s="1">
        <v>900000</v>
      </c>
      <c r="U12" s="1">
        <v>266600000</v>
      </c>
      <c r="V12" s="1">
        <v>298000000</v>
      </c>
      <c r="W12" s="1">
        <v>900000</v>
      </c>
      <c r="X12" s="1">
        <v>100000</v>
      </c>
      <c r="Y12" s="1">
        <v>585200000</v>
      </c>
      <c r="Z12" s="1">
        <v>326600000</v>
      </c>
      <c r="AA12" s="1">
        <v>134500000</v>
      </c>
      <c r="AB12" s="1">
        <v>5000000</v>
      </c>
      <c r="AC12" s="1">
        <v>24500000</v>
      </c>
      <c r="AD12" s="3">
        <f t="shared" si="0"/>
        <v>-353700000</v>
      </c>
    </row>
    <row r="13" spans="1:30" x14ac:dyDescent="0.35">
      <c r="A13" s="2">
        <v>42705</v>
      </c>
      <c r="B13" s="5">
        <v>0.84143630909993306</v>
      </c>
      <c r="C13" s="1">
        <v>2800000</v>
      </c>
      <c r="D13" s="1">
        <v>2904600000</v>
      </c>
      <c r="E13" s="1">
        <v>2083800000</v>
      </c>
      <c r="F13" s="1">
        <v>158800000</v>
      </c>
      <c r="G13" s="1">
        <v>359400000</v>
      </c>
      <c r="H13" s="1">
        <v>147900000</v>
      </c>
      <c r="I13" s="1">
        <v>321100000</v>
      </c>
      <c r="J13" s="1">
        <v>0</v>
      </c>
      <c r="K13" s="1">
        <v>0</v>
      </c>
      <c r="L13" s="1"/>
      <c r="M13" s="1">
        <v>321100000</v>
      </c>
      <c r="N13" s="1">
        <v>150800000</v>
      </c>
      <c r="O13" s="1">
        <v>0</v>
      </c>
      <c r="P13" s="1">
        <v>-1507600000</v>
      </c>
      <c r="Q13" s="1">
        <v>-1186500000</v>
      </c>
      <c r="R13" s="1">
        <v>22000000</v>
      </c>
      <c r="S13" s="1">
        <v>670000000</v>
      </c>
      <c r="T13" s="1">
        <v>3900000</v>
      </c>
      <c r="U13" s="1">
        <v>1093500000</v>
      </c>
      <c r="V13" s="1">
        <v>774000000</v>
      </c>
      <c r="W13" s="1">
        <v>77700000</v>
      </c>
      <c r="X13" s="1">
        <v>116600000</v>
      </c>
      <c r="Y13" s="1">
        <v>1397000000</v>
      </c>
      <c r="Z13" s="1">
        <v>559000000</v>
      </c>
      <c r="AA13" s="1">
        <v>259100000</v>
      </c>
      <c r="AB13" s="1">
        <v>20800000</v>
      </c>
      <c r="AC13" s="1">
        <v>38900000</v>
      </c>
      <c r="AD13" s="3">
        <f t="shared" si="0"/>
        <v>-2694100000</v>
      </c>
    </row>
    <row r="14" spans="1:30" x14ac:dyDescent="0.35">
      <c r="A14" s="2">
        <v>42795</v>
      </c>
      <c r="B14" s="5">
        <v>0.91225758088697595</v>
      </c>
      <c r="C14" s="1">
        <v>1400000</v>
      </c>
      <c r="D14" s="1">
        <v>1158900000</v>
      </c>
      <c r="E14" s="1">
        <v>734500000</v>
      </c>
      <c r="F14" s="1">
        <v>126600000</v>
      </c>
      <c r="G14" s="1">
        <v>130100000</v>
      </c>
      <c r="H14" s="1">
        <v>48900000</v>
      </c>
      <c r="I14" s="1">
        <v>2101800000</v>
      </c>
      <c r="J14" s="1">
        <v>150000000</v>
      </c>
      <c r="K14" s="1">
        <v>0</v>
      </c>
      <c r="L14" s="1">
        <v>0</v>
      </c>
      <c r="M14" s="1">
        <v>1951800000</v>
      </c>
      <c r="N14" s="1">
        <v>118500000</v>
      </c>
      <c r="O14" s="1">
        <v>100000000</v>
      </c>
      <c r="P14" s="1">
        <v>-556700000</v>
      </c>
      <c r="Q14" s="1">
        <v>1545100000</v>
      </c>
      <c r="R14" s="1">
        <v>13200000</v>
      </c>
      <c r="S14" s="1">
        <v>305900000</v>
      </c>
      <c r="T14" s="1">
        <v>300000</v>
      </c>
      <c r="U14" s="1">
        <v>294700000</v>
      </c>
      <c r="V14" s="1">
        <v>355400000</v>
      </c>
      <c r="W14" s="1">
        <v>14400000</v>
      </c>
      <c r="X14" s="1">
        <v>56800000</v>
      </c>
      <c r="Y14" s="1">
        <v>702200000</v>
      </c>
      <c r="Z14" s="1">
        <v>428700000</v>
      </c>
      <c r="AA14" s="1">
        <v>130900000</v>
      </c>
      <c r="AB14" s="1">
        <v>42300000</v>
      </c>
      <c r="AC14" s="1">
        <v>19600000</v>
      </c>
      <c r="AD14" s="3">
        <f t="shared" si="0"/>
        <v>988400000</v>
      </c>
    </row>
    <row r="15" spans="1:30" x14ac:dyDescent="0.35">
      <c r="A15" s="2">
        <v>42887</v>
      </c>
      <c r="B15" s="5">
        <v>0.8852855415688784</v>
      </c>
      <c r="C15" s="1">
        <v>1200000</v>
      </c>
      <c r="D15" s="1">
        <v>1083100000</v>
      </c>
      <c r="E15" s="1">
        <v>709600000</v>
      </c>
      <c r="F15" s="1">
        <v>143500000</v>
      </c>
      <c r="G15" s="1">
        <v>146300000</v>
      </c>
      <c r="H15" s="1">
        <v>68000000</v>
      </c>
      <c r="I15" s="1">
        <v>799400000</v>
      </c>
      <c r="J15" s="1">
        <v>0</v>
      </c>
      <c r="K15" s="1">
        <v>0</v>
      </c>
      <c r="L15" s="1">
        <v>0</v>
      </c>
      <c r="M15" s="1">
        <v>799400000</v>
      </c>
      <c r="N15" s="1">
        <v>14800000</v>
      </c>
      <c r="O15" s="1">
        <v>0</v>
      </c>
      <c r="P15" s="1">
        <v>-397800000</v>
      </c>
      <c r="Q15" s="1">
        <v>401600000</v>
      </c>
      <c r="R15" s="1">
        <v>10300000</v>
      </c>
      <c r="S15" s="1">
        <v>358700000</v>
      </c>
      <c r="T15" s="1">
        <v>900000</v>
      </c>
      <c r="U15" s="1">
        <v>262200000</v>
      </c>
      <c r="V15" s="1">
        <v>324500000</v>
      </c>
      <c r="W15" s="1">
        <v>44800000</v>
      </c>
      <c r="X15" s="1">
        <v>67800000</v>
      </c>
      <c r="Y15" s="1">
        <v>685300000</v>
      </c>
      <c r="Z15" s="1">
        <v>407000000</v>
      </c>
      <c r="AA15" s="1">
        <v>101200000</v>
      </c>
      <c r="AB15" s="1">
        <v>7700000</v>
      </c>
      <c r="AC15" s="1">
        <v>21400000</v>
      </c>
      <c r="AD15" s="3">
        <f t="shared" si="0"/>
        <v>3800000</v>
      </c>
    </row>
    <row r="16" spans="1:30" x14ac:dyDescent="0.35">
      <c r="A16" s="2">
        <v>42979</v>
      </c>
      <c r="B16" s="5">
        <v>0.906074305252771</v>
      </c>
      <c r="C16" s="1">
        <v>1300000</v>
      </c>
      <c r="D16" s="1">
        <v>1088700000</v>
      </c>
      <c r="E16" s="1">
        <v>814400000</v>
      </c>
      <c r="F16" s="1">
        <v>80400000</v>
      </c>
      <c r="G16" s="1">
        <v>138100000</v>
      </c>
      <c r="H16" s="1">
        <v>51500000</v>
      </c>
      <c r="I16" s="1">
        <v>50000000</v>
      </c>
      <c r="J16" s="1">
        <v>0</v>
      </c>
      <c r="K16" s="1">
        <v>0</v>
      </c>
      <c r="L16" s="1">
        <v>0</v>
      </c>
      <c r="M16" s="1">
        <v>50000000</v>
      </c>
      <c r="N16" s="1">
        <v>3800000</v>
      </c>
      <c r="O16" s="1">
        <v>-260000000</v>
      </c>
      <c r="P16" s="1">
        <v>-223900000</v>
      </c>
      <c r="Q16" s="1">
        <v>-173900000</v>
      </c>
      <c r="R16" s="1">
        <v>14900000</v>
      </c>
      <c r="S16" s="1">
        <v>270500000</v>
      </c>
      <c r="T16" s="1">
        <v>500000</v>
      </c>
      <c r="U16" s="1">
        <v>357600000</v>
      </c>
      <c r="V16" s="1">
        <v>332400000</v>
      </c>
      <c r="W16" s="1">
        <v>55300000</v>
      </c>
      <c r="X16" s="1">
        <v>54200000</v>
      </c>
      <c r="Y16" s="1">
        <v>604800000</v>
      </c>
      <c r="Z16" s="1">
        <v>344900000</v>
      </c>
      <c r="AA16" s="1">
        <v>136200000</v>
      </c>
      <c r="AB16" s="1">
        <v>7600000</v>
      </c>
      <c r="AC16" s="1">
        <v>23300000</v>
      </c>
      <c r="AD16" s="3">
        <f t="shared" si="0"/>
        <v>-397800000</v>
      </c>
    </row>
    <row r="17" spans="1:30" x14ac:dyDescent="0.35">
      <c r="A17" s="2">
        <v>43070</v>
      </c>
      <c r="B17" s="5">
        <v>0.87808806003800688</v>
      </c>
      <c r="C17" s="1">
        <v>113500000</v>
      </c>
      <c r="D17" s="1">
        <v>1857500000</v>
      </c>
      <c r="E17" s="1">
        <v>1459400000</v>
      </c>
      <c r="F17" s="1">
        <v>72900000</v>
      </c>
      <c r="G17" s="1">
        <v>64100000</v>
      </c>
      <c r="H17" s="1">
        <v>2300000</v>
      </c>
      <c r="I17" s="1">
        <v>33500000</v>
      </c>
      <c r="J17" s="1">
        <v>50000000</v>
      </c>
      <c r="K17" s="1">
        <v>0</v>
      </c>
      <c r="L17" s="1">
        <v>0</v>
      </c>
      <c r="M17" s="1">
        <v>-16500000</v>
      </c>
      <c r="N17" s="1">
        <v>254900000</v>
      </c>
      <c r="O17" s="1">
        <v>-100000000</v>
      </c>
      <c r="P17" s="1">
        <v>-463100000</v>
      </c>
      <c r="Q17" s="1">
        <v>-429600000</v>
      </c>
      <c r="R17" s="1">
        <v>15900000</v>
      </c>
      <c r="S17" s="1">
        <v>143200000</v>
      </c>
      <c r="T17" s="1">
        <v>3900000</v>
      </c>
      <c r="U17" s="1">
        <v>541700000</v>
      </c>
      <c r="V17" s="1">
        <v>724700000</v>
      </c>
      <c r="W17" s="1">
        <v>146800000</v>
      </c>
      <c r="X17" s="1">
        <v>30300000</v>
      </c>
      <c r="Y17" s="1">
        <v>1294400000</v>
      </c>
      <c r="Z17" s="1">
        <v>623300000</v>
      </c>
      <c r="AA17" s="1">
        <v>196900000</v>
      </c>
      <c r="AB17" s="1">
        <v>15800000</v>
      </c>
      <c r="AC17" s="1">
        <v>44500000</v>
      </c>
      <c r="AD17" s="3">
        <f t="shared" si="0"/>
        <v>-892700000</v>
      </c>
    </row>
    <row r="18" spans="1:30" x14ac:dyDescent="0.35">
      <c r="A18" s="2">
        <v>43160</v>
      </c>
      <c r="B18" s="5">
        <v>1</v>
      </c>
      <c r="C18" s="1">
        <v>1200000</v>
      </c>
      <c r="D18" s="1">
        <v>1140500000</v>
      </c>
      <c r="E18" s="1">
        <v>786500000</v>
      </c>
      <c r="F18" s="1">
        <v>176900000</v>
      </c>
      <c r="G18" s="1">
        <v>68900000</v>
      </c>
      <c r="H18" s="1">
        <v>59900000</v>
      </c>
      <c r="I18" s="1">
        <v>140700000</v>
      </c>
      <c r="J18" s="1">
        <v>0</v>
      </c>
      <c r="K18" s="1">
        <v>0</v>
      </c>
      <c r="L18" s="1">
        <v>0</v>
      </c>
      <c r="M18" s="1">
        <v>-9300000</v>
      </c>
      <c r="N18" s="1">
        <v>47800000</v>
      </c>
      <c r="O18" s="1">
        <v>-71300000</v>
      </c>
      <c r="P18" s="1">
        <v>-140700000</v>
      </c>
      <c r="Q18" s="1">
        <v>0</v>
      </c>
      <c r="R18" s="1">
        <v>49500000</v>
      </c>
      <c r="S18" s="1">
        <v>306200000</v>
      </c>
      <c r="T18" s="1">
        <v>500000</v>
      </c>
      <c r="U18" s="1">
        <v>271000000</v>
      </c>
      <c r="V18" s="1">
        <v>365100000</v>
      </c>
      <c r="W18" s="1">
        <v>65400000</v>
      </c>
      <c r="X18" s="1">
        <v>35500000</v>
      </c>
      <c r="Y18" s="1">
        <v>928500000</v>
      </c>
      <c r="Z18" s="1">
        <v>579900000</v>
      </c>
      <c r="AA18" s="1">
        <v>160600000</v>
      </c>
      <c r="AB18" s="1">
        <v>48600000</v>
      </c>
      <c r="AC18" s="1">
        <v>32900000</v>
      </c>
      <c r="AD18" s="3">
        <f t="shared" si="0"/>
        <v>-140700000</v>
      </c>
    </row>
    <row r="19" spans="1:30" x14ac:dyDescent="0.35">
      <c r="A19" s="2">
        <v>43252</v>
      </c>
      <c r="B19" s="5">
        <v>1</v>
      </c>
      <c r="C19" s="1">
        <v>16700000</v>
      </c>
      <c r="D19" s="1">
        <v>1127000000</v>
      </c>
      <c r="E19" s="1">
        <v>760200000</v>
      </c>
      <c r="F19" s="1">
        <v>67600000</v>
      </c>
      <c r="G19" s="1">
        <v>77700000</v>
      </c>
      <c r="H19" s="1">
        <v>52700000</v>
      </c>
      <c r="I19" s="1">
        <v>310000000</v>
      </c>
      <c r="J19" s="1">
        <v>100000000</v>
      </c>
      <c r="K19" s="1">
        <v>0</v>
      </c>
      <c r="L19" s="1">
        <v>0</v>
      </c>
      <c r="M19" s="1">
        <v>210000000</v>
      </c>
      <c r="N19" s="1">
        <v>167600000</v>
      </c>
      <c r="O19" s="1">
        <v>39500000</v>
      </c>
      <c r="P19" s="1">
        <v>-310000000</v>
      </c>
      <c r="Q19" s="1">
        <v>0</v>
      </c>
      <c r="R19" s="1">
        <v>44200000</v>
      </c>
      <c r="S19" s="1">
        <v>199200000</v>
      </c>
      <c r="T19" s="1">
        <v>1200000</v>
      </c>
      <c r="U19" s="1">
        <v>295200000</v>
      </c>
      <c r="V19" s="1">
        <v>346300000</v>
      </c>
      <c r="W19" s="1">
        <v>46300000</v>
      </c>
      <c r="X19" s="1">
        <v>28200000</v>
      </c>
      <c r="Y19" s="1">
        <v>856500000</v>
      </c>
      <c r="Z19" s="1">
        <v>547000000</v>
      </c>
      <c r="AA19" s="1">
        <v>176900000</v>
      </c>
      <c r="AB19" s="1">
        <v>8800000</v>
      </c>
      <c r="AC19" s="1">
        <v>24400000</v>
      </c>
      <c r="AD19" s="3">
        <f t="shared" si="0"/>
        <v>-310000000</v>
      </c>
    </row>
    <row r="20" spans="1:30" x14ac:dyDescent="0.35">
      <c r="A20" s="2">
        <v>43344</v>
      </c>
      <c r="B20" s="5">
        <v>1</v>
      </c>
      <c r="C20" s="1">
        <v>1500000</v>
      </c>
      <c r="D20" s="1">
        <v>1124300000</v>
      </c>
      <c r="E20" s="1">
        <v>815600000</v>
      </c>
      <c r="F20" s="1">
        <v>72900000</v>
      </c>
      <c r="G20" s="1">
        <v>71100000</v>
      </c>
      <c r="H20" s="1">
        <v>50500000</v>
      </c>
      <c r="I20" s="1">
        <v>84500000</v>
      </c>
      <c r="J20" s="1">
        <v>150000000</v>
      </c>
      <c r="K20" s="1">
        <v>0</v>
      </c>
      <c r="L20" s="1">
        <v>0</v>
      </c>
      <c r="M20" s="1">
        <v>-65500000</v>
      </c>
      <c r="N20" s="1">
        <v>113500000</v>
      </c>
      <c r="O20" s="1">
        <v>37100000</v>
      </c>
      <c r="P20" s="1">
        <v>-84500000</v>
      </c>
      <c r="Q20" s="1">
        <v>0</v>
      </c>
      <c r="R20" s="1">
        <v>30100000</v>
      </c>
      <c r="S20" s="1">
        <v>195200000</v>
      </c>
      <c r="T20" s="1">
        <v>700000</v>
      </c>
      <c r="U20" s="1">
        <v>264000000</v>
      </c>
      <c r="V20" s="1">
        <v>478100000</v>
      </c>
      <c r="W20" s="1">
        <v>10900000</v>
      </c>
      <c r="X20" s="1">
        <v>32500000</v>
      </c>
      <c r="Y20" s="1">
        <v>1076900000</v>
      </c>
      <c r="Z20" s="1">
        <v>742200000</v>
      </c>
      <c r="AA20" s="1">
        <v>182700000</v>
      </c>
      <c r="AB20" s="1">
        <v>12500000</v>
      </c>
      <c r="AC20" s="1">
        <v>19000000</v>
      </c>
      <c r="AD20" s="3">
        <f t="shared" si="0"/>
        <v>-84500000</v>
      </c>
    </row>
    <row r="21" spans="1:30" x14ac:dyDescent="0.35">
      <c r="A21" s="2">
        <v>43435</v>
      </c>
      <c r="B21" s="5">
        <v>1.0000106642778686</v>
      </c>
      <c r="C21" s="1">
        <v>12300000</v>
      </c>
      <c r="D21" s="1">
        <v>2686700000</v>
      </c>
      <c r="E21" s="1">
        <v>1852600000</v>
      </c>
      <c r="F21" s="1">
        <v>187000000</v>
      </c>
      <c r="G21" s="1">
        <v>188100000</v>
      </c>
      <c r="H21" s="1">
        <v>205100000</v>
      </c>
      <c r="I21" s="1">
        <v>1561600000</v>
      </c>
      <c r="J21" s="1">
        <v>100000000</v>
      </c>
      <c r="K21" s="1">
        <v>0</v>
      </c>
      <c r="L21" s="1">
        <v>0</v>
      </c>
      <c r="M21" s="1">
        <v>1461600000</v>
      </c>
      <c r="N21" s="1">
        <v>249600000</v>
      </c>
      <c r="O21" s="1">
        <v>-653100000</v>
      </c>
      <c r="P21" s="1">
        <v>-771200000</v>
      </c>
      <c r="Q21" s="1">
        <v>790400000</v>
      </c>
      <c r="R21" s="1">
        <v>174400000</v>
      </c>
      <c r="S21" s="1">
        <v>584500000</v>
      </c>
      <c r="T21" s="1">
        <v>4300000</v>
      </c>
      <c r="U21" s="1">
        <v>896800000</v>
      </c>
      <c r="V21" s="1">
        <v>517000000</v>
      </c>
      <c r="W21" s="1">
        <v>195000000</v>
      </c>
      <c r="X21" s="1">
        <v>69400000</v>
      </c>
      <c r="Y21" s="1">
        <v>1262400000</v>
      </c>
      <c r="Z21" s="1">
        <v>653000000</v>
      </c>
      <c r="AA21" s="1">
        <v>256200000</v>
      </c>
      <c r="AB21" s="1">
        <v>23400000</v>
      </c>
      <c r="AC21" s="1">
        <v>57000000</v>
      </c>
      <c r="AD21" s="3">
        <f t="shared" si="0"/>
        <v>19200000</v>
      </c>
    </row>
    <row r="22" spans="1:30" x14ac:dyDescent="0.35">
      <c r="A22" s="2">
        <v>43525</v>
      </c>
      <c r="B22" s="5">
        <v>1.0006159866657005</v>
      </c>
      <c r="C22" s="1">
        <v>3500000</v>
      </c>
      <c r="D22" s="1">
        <v>1274900000</v>
      </c>
      <c r="E22" s="1">
        <v>786100000</v>
      </c>
      <c r="F22" s="1">
        <v>222700000</v>
      </c>
      <c r="G22" s="1">
        <v>140600000</v>
      </c>
      <c r="H22" s="1">
        <v>34800000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90600000</v>
      </c>
      <c r="O22" s="1">
        <v>-57300000</v>
      </c>
      <c r="P22" s="1">
        <v>-436400000</v>
      </c>
      <c r="Q22" s="1">
        <v>-436400000</v>
      </c>
      <c r="R22" s="1">
        <v>53600000</v>
      </c>
      <c r="S22" s="1">
        <v>398200000</v>
      </c>
      <c r="T22" s="1">
        <v>100000</v>
      </c>
      <c r="U22" s="1">
        <v>211100000</v>
      </c>
      <c r="V22" s="1">
        <v>400000000</v>
      </c>
      <c r="W22" s="1">
        <v>60300000</v>
      </c>
      <c r="X22" s="1">
        <v>61100000</v>
      </c>
      <c r="Y22" s="1">
        <v>781200000</v>
      </c>
      <c r="Z22" s="1">
        <v>489400000</v>
      </c>
      <c r="AA22" s="1">
        <v>174200000</v>
      </c>
      <c r="AB22" s="1">
        <v>4900000</v>
      </c>
      <c r="AC22" s="1">
        <v>26900000</v>
      </c>
      <c r="AD22" s="3">
        <f t="shared" si="0"/>
        <v>-872800000</v>
      </c>
    </row>
    <row r="23" spans="1:30" x14ac:dyDescent="0.35">
      <c r="A23" s="2">
        <v>43617</v>
      </c>
      <c r="B23" s="5">
        <v>0.98932146045768532</v>
      </c>
      <c r="C23" s="1">
        <v>1000000</v>
      </c>
      <c r="D23" s="1">
        <v>1099900000</v>
      </c>
      <c r="E23" s="1">
        <v>723200000</v>
      </c>
      <c r="F23" s="1">
        <v>105600000</v>
      </c>
      <c r="G23" s="1">
        <v>77800000</v>
      </c>
      <c r="H23" s="1">
        <v>46200000</v>
      </c>
      <c r="I23" s="1">
        <v>400000000</v>
      </c>
      <c r="J23" s="1">
        <v>0</v>
      </c>
      <c r="K23" s="1">
        <v>0</v>
      </c>
      <c r="L23" s="1">
        <v>0</v>
      </c>
      <c r="M23" s="1">
        <v>0</v>
      </c>
      <c r="N23" s="1">
        <v>117800000</v>
      </c>
      <c r="O23" s="1">
        <v>29000000</v>
      </c>
      <c r="P23" s="1">
        <v>-302200000</v>
      </c>
      <c r="Q23" s="1">
        <v>97800000</v>
      </c>
      <c r="R23" s="1">
        <v>53400000</v>
      </c>
      <c r="S23" s="1">
        <v>229900000</v>
      </c>
      <c r="T23" s="1">
        <v>300000</v>
      </c>
      <c r="U23" s="1">
        <v>253100000</v>
      </c>
      <c r="V23" s="1">
        <v>335500000</v>
      </c>
      <c r="W23" s="1">
        <v>51600000</v>
      </c>
      <c r="X23" s="1">
        <v>29600000</v>
      </c>
      <c r="Y23" s="1">
        <v>797700000</v>
      </c>
      <c r="Z23" s="1">
        <v>550200000</v>
      </c>
      <c r="AA23" s="1">
        <v>162500000</v>
      </c>
      <c r="AB23" s="1">
        <v>9400000</v>
      </c>
      <c r="AC23" s="1">
        <v>14000000</v>
      </c>
      <c r="AD23" s="3">
        <f t="shared" si="0"/>
        <v>-204400000</v>
      </c>
    </row>
    <row r="24" spans="1:30" x14ac:dyDescent="0.35">
      <c r="A24" s="2">
        <v>43709</v>
      </c>
      <c r="B24" s="5">
        <v>1.0131365347640373</v>
      </c>
      <c r="C24" s="1">
        <v>4100000</v>
      </c>
      <c r="D24" s="1">
        <v>976700000</v>
      </c>
      <c r="E24" s="1">
        <v>732400000</v>
      </c>
      <c r="F24" s="1">
        <v>116100000</v>
      </c>
      <c r="G24" s="1">
        <v>69000000</v>
      </c>
      <c r="H24" s="1">
        <v>41200000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2900000</v>
      </c>
      <c r="O24" s="1">
        <v>13900000</v>
      </c>
      <c r="P24" s="1">
        <v>-165800000</v>
      </c>
      <c r="Q24" s="1">
        <v>-165800000</v>
      </c>
      <c r="R24" s="1">
        <v>55200000</v>
      </c>
      <c r="S24" s="1">
        <v>227500000</v>
      </c>
      <c r="T24" s="1">
        <v>1200000</v>
      </c>
      <c r="U24" s="1">
        <v>244200000</v>
      </c>
      <c r="V24" s="1">
        <v>343200000</v>
      </c>
      <c r="W24" s="1">
        <v>54900000</v>
      </c>
      <c r="X24" s="1">
        <v>34900000</v>
      </c>
      <c r="Y24" s="1">
        <v>810900000</v>
      </c>
      <c r="Z24" s="1">
        <v>543700000</v>
      </c>
      <c r="AA24" s="1">
        <v>103300000</v>
      </c>
      <c r="AB24" s="1">
        <v>9300000</v>
      </c>
      <c r="AC24" s="1">
        <v>20000000</v>
      </c>
      <c r="AD24" s="3">
        <f t="shared" si="0"/>
        <v>-331600000</v>
      </c>
    </row>
    <row r="25" spans="1:30" x14ac:dyDescent="0.35">
      <c r="A25" s="2">
        <v>43800</v>
      </c>
      <c r="B25" s="5">
        <v>0.89735849867334117</v>
      </c>
      <c r="C25" s="1">
        <v>1200000</v>
      </c>
      <c r="D25" s="1">
        <v>1703400000</v>
      </c>
      <c r="E25" s="1">
        <v>416000000</v>
      </c>
      <c r="F25" s="1">
        <v>164200000</v>
      </c>
      <c r="G25" s="1">
        <v>0</v>
      </c>
      <c r="H25" s="1">
        <v>34600000</v>
      </c>
      <c r="I25" s="1">
        <v>596900000</v>
      </c>
      <c r="J25" s="1">
        <v>200000000</v>
      </c>
      <c r="K25" s="1">
        <v>0</v>
      </c>
      <c r="L25" s="1">
        <v>0</v>
      </c>
      <c r="M25" s="1">
        <v>396900000</v>
      </c>
      <c r="N25" s="1">
        <v>173200000</v>
      </c>
      <c r="O25" s="1">
        <v>912900000</v>
      </c>
      <c r="P25" s="1">
        <v>-756585000</v>
      </c>
      <c r="Q25" s="1">
        <v>-159685000</v>
      </c>
      <c r="R25" s="1">
        <v>21400000</v>
      </c>
      <c r="S25" s="1">
        <v>201300000</v>
      </c>
      <c r="T25" s="1">
        <v>2500000</v>
      </c>
      <c r="U25" s="1">
        <v>50100000</v>
      </c>
      <c r="V25" s="1">
        <v>289400000</v>
      </c>
      <c r="W25" s="1">
        <v>54900000</v>
      </c>
      <c r="X25" s="1">
        <v>200000</v>
      </c>
      <c r="Y25" s="1">
        <v>946815000</v>
      </c>
      <c r="Z25" s="1">
        <v>578400000</v>
      </c>
      <c r="AA25" s="1">
        <v>203200000</v>
      </c>
      <c r="AB25" s="1">
        <v>14181000</v>
      </c>
      <c r="AC25" s="1">
        <v>13534000</v>
      </c>
      <c r="AD25" s="3">
        <f t="shared" si="0"/>
        <v>-916270000</v>
      </c>
    </row>
    <row r="26" spans="1:30" x14ac:dyDescent="0.35">
      <c r="A26" s="2"/>
      <c r="B26" s="2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3"/>
    </row>
    <row r="27" spans="1:30" x14ac:dyDescent="0.35">
      <c r="A27" s="2"/>
      <c r="B27" s="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3"/>
    </row>
    <row r="28" spans="1:30" x14ac:dyDescent="0.35">
      <c r="A28" s="2"/>
      <c r="B28" s="2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3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Sheet1</vt:lpstr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Tobias Kawalec</cp:lastModifiedBy>
  <dcterms:modified xsi:type="dcterms:W3CDTF">2025-03-25T10:58:29Z</dcterms:modified>
</cp:coreProperties>
</file>